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EstaPastaDeTrabalho" hidePivotFieldList="1"/>
  <mc:AlternateContent xmlns:mc="http://schemas.openxmlformats.org/markup-compatibility/2006">
    <mc:Choice Requires="x15">
      <x15ac:absPath xmlns:x15ac="http://schemas.microsoft.com/office/spreadsheetml/2010/11/ac" url="C:\download-excel-presencial\download-excel-presencial\Bases\"/>
    </mc:Choice>
  </mc:AlternateContent>
  <xr:revisionPtr revIDLastSave="0" documentId="13_ncr:1_{6564A56F-9582-4A5C-8A44-B9A75620F32B}" xr6:coauthVersionLast="47" xr6:coauthVersionMax="47" xr10:uidLastSave="{00000000-0000-0000-0000-000000000000}"/>
  <bookViews>
    <workbookView xWindow="-120" yWindow="-120" windowWidth="20730" windowHeight="11160" tabRatio="876" firstSheet="9" activeTab="14" xr2:uid="{00000000-000D-0000-FFFF-FFFF00000000}"/>
  </bookViews>
  <sheets>
    <sheet name="1 - SOMA" sheetId="84" r:id="rId1"/>
    <sheet name="2 - MÉDIA" sheetId="125" r:id="rId2"/>
    <sheet name="3 - MÉDIA" sheetId="145" r:id="rId3"/>
    <sheet name="4 - SOMA E MÉDIA" sheetId="153" r:id="rId4"/>
    <sheet name="5 - MÉDIASE" sheetId="144" r:id="rId5"/>
    <sheet name="6 - CONT.VALORES " sheetId="126" r:id="rId6"/>
    <sheet name="7 - CONT.NUM x CONT.VALORES" sheetId="146" r:id="rId7"/>
    <sheet name="9 -MAIOR, MÁXIMO, MENOR e MÍNIM" sheetId="108" r:id="rId8"/>
    <sheet name="10 - DIA, MÊS, ANO..." sheetId="110" r:id="rId9"/>
    <sheet name="11 - DATA" sheetId="109" r:id="rId10"/>
    <sheet name="12 - NÚM.CARACT e LOCALIZAR" sheetId="111" r:id="rId11"/>
    <sheet name="13 - DIREITA E ESQUERDA" sheetId="114" r:id="rId12"/>
    <sheet name="14 - EXT.TEXTO" sheetId="115" r:id="rId13"/>
    <sheet name="15 - CONCATENAR" sheetId="116" r:id="rId14"/>
    <sheet name="16 - SE" sheetId="131" r:id="rId15"/>
    <sheet name="17 - PROCV" sheetId="133" r:id="rId16"/>
    <sheet name="18 - CONT.SE" sheetId="134" r:id="rId17"/>
    <sheet name="19 - CONT.SES" sheetId="135" r:id="rId18"/>
    <sheet name="20 - PROCH" sheetId="138" r:id="rId19"/>
    <sheet name="21 - SOMASE" sheetId="151" r:id="rId20"/>
    <sheet name="22 - SOMASES" sheetId="139" r:id="rId21"/>
    <sheet name="13 - SOMASES - PRATICA" sheetId="152" r:id="rId22"/>
  </sheets>
  <definedNames>
    <definedName name="_xlnm._FilterDatabase" localSheetId="21" hidden="1">'13 - SOMASES - PRATICA'!#REF!</definedName>
    <definedName name="_xlnm._FilterDatabase" localSheetId="16" hidden="1">'18 - CONT.SE'!$H$9:$J$12</definedName>
    <definedName name="_xlnm._FilterDatabase" localSheetId="17" hidden="1">'19 - CONT.SES'!$D$8:$F$11</definedName>
    <definedName name="_xlnm._FilterDatabase" localSheetId="18" hidden="1">'20 - PROCH'!#REF!</definedName>
    <definedName name="_xlnm._FilterDatabase" localSheetId="19" hidden="1">'21 - SOMASE'!#REF!</definedName>
    <definedName name="_xlnm._FilterDatabase" localSheetId="20" hidden="1">'22 - SOMASES'!#REF!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53" l="1"/>
  <c r="H12" i="153"/>
  <c r="H11" i="153" s="1"/>
  <c r="H9" i="153"/>
  <c r="I3" i="151"/>
  <c r="J3" i="151"/>
  <c r="K3" i="151"/>
  <c r="L3" i="151"/>
  <c r="M3" i="151"/>
  <c r="H3" i="151"/>
  <c r="H39" i="135"/>
  <c r="H28" i="135"/>
  <c r="E22" i="146"/>
  <c r="E21" i="146"/>
  <c r="H4" i="139"/>
  <c r="H8" i="139"/>
  <c r="H12" i="139"/>
  <c r="H16" i="139" a="1"/>
  <c r="H16" i="139" s="1"/>
  <c r="I16" i="139" s="1"/>
  <c r="I17" i="139"/>
  <c r="I18" i="139"/>
  <c r="I19" i="139"/>
  <c r="I20" i="139"/>
  <c r="I21" i="139"/>
  <c r="D3" i="151"/>
  <c r="D4" i="151"/>
  <c r="D5" i="151"/>
  <c r="D6" i="151"/>
  <c r="D7" i="151"/>
  <c r="D8" i="151"/>
  <c r="D9" i="151"/>
  <c r="D10" i="151"/>
  <c r="D11" i="151"/>
  <c r="D12" i="151"/>
  <c r="D13" i="151"/>
  <c r="D14" i="151"/>
  <c r="D15" i="151"/>
  <c r="D16" i="151"/>
  <c r="D17" i="151"/>
  <c r="D18" i="151"/>
  <c r="D19" i="151"/>
  <c r="D20" i="151"/>
  <c r="D21" i="151"/>
  <c r="D2" i="151"/>
  <c r="E12" i="146" l="1"/>
  <c r="E11" i="146"/>
  <c r="H13" i="145"/>
  <c r="H12" i="145"/>
  <c r="H11" i="145" s="1"/>
  <c r="H9" i="145"/>
  <c r="I10" i="133"/>
  <c r="I11" i="133"/>
  <c r="I5" i="133"/>
  <c r="E13" i="114"/>
  <c r="F13" i="114"/>
  <c r="E9" i="110"/>
  <c r="I4" i="110" s="1"/>
  <c r="J4" i="110" s="1"/>
  <c r="F12" i="111"/>
  <c r="E25" i="125" l="1"/>
  <c r="G24" i="125"/>
  <c r="E23" i="125"/>
  <c r="C10" i="138"/>
  <c r="C13" i="138"/>
  <c r="H16" i="135"/>
  <c r="H11" i="135"/>
  <c r="H12" i="135"/>
  <c r="H13" i="135"/>
  <c r="H10" i="135"/>
  <c r="I12" i="135" l="1"/>
  <c r="I11" i="135"/>
  <c r="I13" i="135"/>
  <c r="I10" i="135"/>
  <c r="I11" i="134"/>
  <c r="I12" i="133"/>
  <c r="E10" i="131"/>
  <c r="E11" i="131"/>
  <c r="E12" i="131"/>
  <c r="E13" i="131"/>
  <c r="F22" i="111"/>
  <c r="I10" i="126"/>
  <c r="I9" i="126"/>
  <c r="F19" i="126" l="1"/>
  <c r="F18" i="126"/>
  <c r="F17" i="126"/>
  <c r="F16" i="126"/>
  <c r="F15" i="126"/>
  <c r="F14" i="126"/>
  <c r="F13" i="126"/>
  <c r="F12" i="126"/>
  <c r="F11" i="126"/>
  <c r="F10" i="126"/>
  <c r="F9" i="126"/>
  <c r="I10" i="125"/>
  <c r="I9" i="125"/>
  <c r="F19" i="125"/>
  <c r="F18" i="125"/>
  <c r="F17" i="125"/>
  <c r="F16" i="125"/>
  <c r="F15" i="125"/>
  <c r="F14" i="125"/>
  <c r="F13" i="125"/>
  <c r="F12" i="125"/>
  <c r="F11" i="125"/>
  <c r="F10" i="125"/>
  <c r="E24" i="125" s="1"/>
  <c r="F9" i="125"/>
  <c r="I10" i="84"/>
  <c r="I9" i="84"/>
  <c r="H13" i="116"/>
  <c r="E12" i="115"/>
  <c r="F13" i="111"/>
  <c r="F14" i="111"/>
  <c r="F15" i="111"/>
  <c r="E14" i="109"/>
  <c r="E15" i="111"/>
  <c r="E13" i="111"/>
  <c r="E14" i="111"/>
  <c r="E12" i="111"/>
  <c r="F19" i="108"/>
  <c r="F18" i="108"/>
  <c r="F17" i="108"/>
  <c r="F16" i="108"/>
  <c r="F15" i="108"/>
  <c r="F14" i="108"/>
  <c r="F13" i="108"/>
  <c r="F12" i="108"/>
  <c r="F11" i="108"/>
  <c r="F10" i="108"/>
  <c r="F9" i="108"/>
  <c r="I10" i="108" s="1"/>
  <c r="F19" i="84"/>
  <c r="F18" i="84"/>
  <c r="F17" i="84"/>
  <c r="F16" i="84"/>
  <c r="F15" i="84"/>
  <c r="F14" i="84"/>
  <c r="F13" i="84"/>
  <c r="F12" i="84"/>
  <c r="F11" i="84"/>
  <c r="F10" i="84"/>
  <c r="F9" i="84"/>
  <c r="I11" i="84" s="1"/>
  <c r="I11" i="108" l="1"/>
  <c r="I12" i="108"/>
  <c r="I11" i="125"/>
  <c r="I11" i="126"/>
  <c r="I9" i="108"/>
  <c r="E12" i="110"/>
  <c r="E12" i="109"/>
  <c r="E13" i="109"/>
  <c r="E14" i="110"/>
  <c r="E13" i="110"/>
  <c r="E17" i="110"/>
  <c r="E16" i="110"/>
  <c r="E15" i="110"/>
  <c r="E17"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<sst xmlns="http://schemas.openxmlformats.org/spreadsheetml/2006/main" count="1691" uniqueCount="318">
  <si>
    <t>Produto</t>
  </si>
  <si>
    <t>CONCATENAR</t>
  </si>
  <si>
    <t>DATA</t>
  </si>
  <si>
    <t>Quantidade</t>
  </si>
  <si>
    <t>Total</t>
  </si>
  <si>
    <t>Arroz</t>
  </si>
  <si>
    <t>Sal</t>
  </si>
  <si>
    <t>Molho de tomate</t>
  </si>
  <si>
    <t>Milho</t>
  </si>
  <si>
    <t>Farinha de trigo</t>
  </si>
  <si>
    <t>Farinha de mandioca</t>
  </si>
  <si>
    <t>Valor Unidade</t>
  </si>
  <si>
    <t>Feijao</t>
  </si>
  <si>
    <t>Oleo de soja</t>
  </si>
  <si>
    <t>Laranja</t>
  </si>
  <si>
    <t>Macarrao</t>
  </si>
  <si>
    <t>Queijo Ralado</t>
  </si>
  <si>
    <t>SOMA QUANTIDADE</t>
  </si>
  <si>
    <t>DIA</t>
  </si>
  <si>
    <t>ANO</t>
  </si>
  <si>
    <t>MES</t>
  </si>
  <si>
    <t>HORA</t>
  </si>
  <si>
    <t>MINUTO</t>
  </si>
  <si>
    <t>SEGUNDO</t>
  </si>
  <si>
    <t>AGORA</t>
  </si>
  <si>
    <t>Nome</t>
  </si>
  <si>
    <t>Núm.Caract</t>
  </si>
  <si>
    <t>LOCALIZAR "-"</t>
  </si>
  <si>
    <t>Gabriel Cajado - Excel - 25</t>
  </si>
  <si>
    <t>João Paulo Martins - Excel - 29</t>
  </si>
  <si>
    <t>Alon Pinheiro - Power BI - 26</t>
  </si>
  <si>
    <t>Camila Pereira - Power BI - 24</t>
  </si>
  <si>
    <t>IDADE</t>
  </si>
  <si>
    <t>NOME</t>
  </si>
  <si>
    <t>CURSO</t>
  </si>
  <si>
    <t>Excel</t>
  </si>
  <si>
    <t>Gabriel Cajado</t>
  </si>
  <si>
    <t>MAIOR</t>
  </si>
  <si>
    <t>MÁXIMO</t>
  </si>
  <si>
    <t>MÍNIMO</t>
  </si>
  <si>
    <t>MENOR</t>
  </si>
  <si>
    <t>HOJE</t>
  </si>
  <si>
    <t>Vendedor</t>
  </si>
  <si>
    <t>Vendas</t>
  </si>
  <si>
    <t>Bônus</t>
  </si>
  <si>
    <t>Meta</t>
  </si>
  <si>
    <t>Claudio</t>
  </si>
  <si>
    <t>Rafaela</t>
  </si>
  <si>
    <t>Jeferson</t>
  </si>
  <si>
    <t>Manuela</t>
  </si>
  <si>
    <t>País</t>
  </si>
  <si>
    <t>Faturamento</t>
  </si>
  <si>
    <t>Brasil</t>
  </si>
  <si>
    <t>Argentina</t>
  </si>
  <si>
    <t>França</t>
  </si>
  <si>
    <t>Inglaterra</t>
  </si>
  <si>
    <t>Itália</t>
  </si>
  <si>
    <t>Data</t>
  </si>
  <si>
    <t>Funcionário</t>
  </si>
  <si>
    <t>Marca</t>
  </si>
  <si>
    <t>Valor da Venda</t>
  </si>
  <si>
    <t>Vitória</t>
  </si>
  <si>
    <t>Leticia</t>
  </si>
  <si>
    <t>A</t>
  </si>
  <si>
    <t>Número de Vendas</t>
  </si>
  <si>
    <t>B</t>
  </si>
  <si>
    <t>Maike</t>
  </si>
  <si>
    <t>D</t>
  </si>
  <si>
    <t>Tainá</t>
  </si>
  <si>
    <t>Dalvan</t>
  </si>
  <si>
    <t>C</t>
  </si>
  <si>
    <t>Luan</t>
  </si>
  <si>
    <t>Isabel</t>
  </si>
  <si>
    <t>Jeter</t>
  </si>
  <si>
    <t>Tainara</t>
  </si>
  <si>
    <t>EXEMPLO</t>
  </si>
  <si>
    <t>EXERCICIO</t>
  </si>
  <si>
    <t>SOMA  VALOR  UNIDADE</t>
  </si>
  <si>
    <t>"=SOMA(F9:F19)"</t>
  </si>
  <si>
    <t>"=SOMA(E9:E19)"</t>
  </si>
  <si>
    <t>FORMULAS PRONTAS</t>
  </si>
  <si>
    <t>SOMA  TOTAL</t>
  </si>
  <si>
    <t>"=SOMA(D9:D19)"</t>
  </si>
  <si>
    <t>MÉDIA QUANTIDADE</t>
  </si>
  <si>
    <t>MÉDIA  VALOR  UNIDADE</t>
  </si>
  <si>
    <t>MÉDIA  TOTAL</t>
  </si>
  <si>
    <t>"=MÉDIA(D9:D19)"</t>
  </si>
  <si>
    <t>"=MÉDIA(E9:E19)"</t>
  </si>
  <si>
    <t>"=MÉDIA(F9:F19)"</t>
  </si>
  <si>
    <t>CONT.VALORES QUANTIDADE</t>
  </si>
  <si>
    <t>CONT.VALORES  VALOR  UNIDADE</t>
  </si>
  <si>
    <t>CONT.VALORES  TOTAL</t>
  </si>
  <si>
    <t>"=CONT.VALORES(D9:D19)"</t>
  </si>
  <si>
    <t>"=CONT.VALORES(E9:E19)"</t>
  </si>
  <si>
    <t>"=CONT.VALORES(F9:F19)"</t>
  </si>
  <si>
    <t>"=MÁXIMO(F15:F25)"</t>
  </si>
  <si>
    <t>"=MAIOR(F15:F25;1)"</t>
  </si>
  <si>
    <t>"=MÍNIMO(F15:F25)"</t>
  </si>
  <si>
    <t>"=MENOR(F15:F25;2)"</t>
  </si>
  <si>
    <t>"=AGORA()"</t>
  </si>
  <si>
    <t>"=ANO(H9)"</t>
  </si>
  <si>
    <t>"=MÊS(H9)"</t>
  </si>
  <si>
    <t>"=DIA(H9)"</t>
  </si>
  <si>
    <t>"=HORA(H9)"</t>
  </si>
  <si>
    <t>"=MINUTO(H9)"</t>
  </si>
  <si>
    <t>"=SEGUNDO(H9)"</t>
  </si>
  <si>
    <t>"23/02/2022  11:15:49"</t>
  </si>
  <si>
    <t>"=DATA(H12;H13;H14)"</t>
  </si>
  <si>
    <t>"=NÚM.CARACT(D19)"</t>
  </si>
  <si>
    <t>"=NÚM.CARACT(D20)"</t>
  </si>
  <si>
    <t>"=NÚM.CARACT(D21)"</t>
  </si>
  <si>
    <t>"=NÚM.CARACT(D22)"</t>
  </si>
  <si>
    <t>"=LOCALIZAR("-";D19)"</t>
  </si>
  <si>
    <t>"=LOCALIZAR("-";D20)"</t>
  </si>
  <si>
    <t>"=LOCALIZAR("-";D21)</t>
  </si>
  <si>
    <t>"=ESQUERDA(D17;14)"</t>
  </si>
  <si>
    <t>"=DIREITA(D17;2)"</t>
  </si>
  <si>
    <t>"=EXT.TEXTO(D16;18;5)"</t>
  </si>
  <si>
    <t>"=CONCAT(E17;" - ";F17;" - ";G17)"</t>
  </si>
  <si>
    <t>RESULTADO</t>
  </si>
  <si>
    <t>"=SE(D18&gt;100000;25000;0)"</t>
  </si>
  <si>
    <t>Capital</t>
  </si>
  <si>
    <t>Brasilia</t>
  </si>
  <si>
    <t>Buenos Aires</t>
  </si>
  <si>
    <t>Paris</t>
  </si>
  <si>
    <t>Londres</t>
  </si>
  <si>
    <t>Roma</t>
  </si>
  <si>
    <t>População</t>
  </si>
  <si>
    <t>214,3 milhões</t>
  </si>
  <si>
    <t>45,81 milhões</t>
  </si>
  <si>
    <t>67,75 milhões</t>
  </si>
  <si>
    <t>55,98 milhões</t>
  </si>
  <si>
    <t>59,11 milhões</t>
  </si>
  <si>
    <t>"=PROCV(I19;C19:D24;2;FALSO)"</t>
  </si>
  <si>
    <t>"=PROCV(I19;C19:F24;3;FALSO)"</t>
  </si>
  <si>
    <t>"=PROCV(I19;C19:F24;4;VERDADEIRO)"</t>
  </si>
  <si>
    <t>Valor</t>
  </si>
  <si>
    <t>Empresa</t>
  </si>
  <si>
    <t>Amarela</t>
  </si>
  <si>
    <t>Verde</t>
  </si>
  <si>
    <t>Vermelha</t>
  </si>
  <si>
    <t>Azul</t>
  </si>
  <si>
    <t>Analises</t>
  </si>
  <si>
    <t>Valor Médio</t>
  </si>
  <si>
    <t>Quantidade de Vendas</t>
  </si>
  <si>
    <t>Empresas Venderam Maior do Que a Media</t>
  </si>
  <si>
    <t>FormaPgto</t>
  </si>
  <si>
    <t>Norbertho Bitten</t>
  </si>
  <si>
    <t>Cliente</t>
  </si>
  <si>
    <t>Luan Soares</t>
  </si>
  <si>
    <t>Boleto Bancário</t>
  </si>
  <si>
    <t>Cartão de Débito</t>
  </si>
  <si>
    <t>Cartão de Crédito</t>
  </si>
  <si>
    <t>Produto A</t>
  </si>
  <si>
    <t>Produto C</t>
  </si>
  <si>
    <t>Produto D</t>
  </si>
  <si>
    <t>Produto B</t>
  </si>
  <si>
    <t>Sul</t>
  </si>
  <si>
    <t>Nordeste</t>
  </si>
  <si>
    <t>Sudeste</t>
  </si>
  <si>
    <t>Norte</t>
  </si>
  <si>
    <t>Região</t>
  </si>
  <si>
    <t>Desirée Yudi</t>
  </si>
  <si>
    <t>Juann Ribas</t>
  </si>
  <si>
    <t>Gabriella Scalercio</t>
  </si>
  <si>
    <t>Larissa Fontenelle</t>
  </si>
  <si>
    <t>Denilton Linhares</t>
  </si>
  <si>
    <t>Leila Amorim</t>
  </si>
  <si>
    <t>Mayná Bastos</t>
  </si>
  <si>
    <t>"=PROCH(F9;2:4;3;0)"</t>
  </si>
  <si>
    <t>"=PROCH(F12;2:6;5;0)"</t>
  </si>
  <si>
    <t>Cargo</t>
  </si>
  <si>
    <t>Área</t>
  </si>
  <si>
    <t>Registro</t>
  </si>
  <si>
    <t>Salário</t>
  </si>
  <si>
    <t>Contratação</t>
  </si>
  <si>
    <t>Coordenador</t>
  </si>
  <si>
    <t>Suporte</t>
  </si>
  <si>
    <t>PF15337</t>
  </si>
  <si>
    <t>YJ83493</t>
  </si>
  <si>
    <t>Estagiário</t>
  </si>
  <si>
    <t>Financeiro</t>
  </si>
  <si>
    <t>PY13951</t>
  </si>
  <si>
    <t>Analista Pro</t>
  </si>
  <si>
    <t>PP76167</t>
  </si>
  <si>
    <t>Gerente</t>
  </si>
  <si>
    <t>Gestão de Pessoas</t>
  </si>
  <si>
    <t>YF91336</t>
  </si>
  <si>
    <t>FS14645</t>
  </si>
  <si>
    <t>Comercial</t>
  </si>
  <si>
    <t>JP91247</t>
  </si>
  <si>
    <t>PJ12117</t>
  </si>
  <si>
    <t>Analista Pleno</t>
  </si>
  <si>
    <t>PP53616</t>
  </si>
  <si>
    <t>Administrativo</t>
  </si>
  <si>
    <t>YF48464</t>
  </si>
  <si>
    <t>YS42793</t>
  </si>
  <si>
    <t>YY62461</t>
  </si>
  <si>
    <t>JY92653</t>
  </si>
  <si>
    <t>Marketing</t>
  </si>
  <si>
    <t>JY48754</t>
  </si>
  <si>
    <t>YJ68539</t>
  </si>
  <si>
    <t>JS27876</t>
  </si>
  <si>
    <t>YY82624</t>
  </si>
  <si>
    <t>YP41282</t>
  </si>
  <si>
    <t>YY35665</t>
  </si>
  <si>
    <t>YP58227</t>
  </si>
  <si>
    <t>PF82962</t>
  </si>
  <si>
    <t>SJ71953</t>
  </si>
  <si>
    <t>YF53139</t>
  </si>
  <si>
    <t>PS11194</t>
  </si>
  <si>
    <t>JP31187</t>
  </si>
  <si>
    <t>FS17453</t>
  </si>
  <si>
    <t>YY49857</t>
  </si>
  <si>
    <t>PY34116</t>
  </si>
  <si>
    <t>PY15333</t>
  </si>
  <si>
    <t>JF14563</t>
  </si>
  <si>
    <t>YY71148</t>
  </si>
  <si>
    <t>FY58574</t>
  </si>
  <si>
    <t>PY93318</t>
  </si>
  <si>
    <t>YY47449</t>
  </si>
  <si>
    <t>FS82397</t>
  </si>
  <si>
    <t>PY64522</t>
  </si>
  <si>
    <t>YF65454</t>
  </si>
  <si>
    <t>FS17182</t>
  </si>
  <si>
    <t>SY65154</t>
  </si>
  <si>
    <t>FY11681</t>
  </si>
  <si>
    <t>FS39573</t>
  </si>
  <si>
    <t>FP15212</t>
  </si>
  <si>
    <t>SS26785</t>
  </si>
  <si>
    <t>YF59381</t>
  </si>
  <si>
    <t>YP61865</t>
  </si>
  <si>
    <t>PF14125</t>
  </si>
  <si>
    <t>FY41531</t>
  </si>
  <si>
    <t>SS14724</t>
  </si>
  <si>
    <t>YJ95237</t>
  </si>
  <si>
    <t>Dicas</t>
  </si>
  <si>
    <t>-</t>
  </si>
  <si>
    <t>SP</t>
  </si>
  <si>
    <t>RJ</t>
  </si>
  <si>
    <t>JAN</t>
  </si>
  <si>
    <t>FEV</t>
  </si>
  <si>
    <t>MAR</t>
  </si>
  <si>
    <t>ABR</t>
  </si>
  <si>
    <t>MAI</t>
  </si>
  <si>
    <t>JUN</t>
  </si>
  <si>
    <t>JUL</t>
  </si>
  <si>
    <t>AGO</t>
  </si>
  <si>
    <t>SET</t>
  </si>
  <si>
    <t>OUT</t>
  </si>
  <si>
    <t>NOV</t>
  </si>
  <si>
    <t>DEZ</t>
  </si>
  <si>
    <t>Faturamento Médio</t>
  </si>
  <si>
    <t>Leste</t>
  </si>
  <si>
    <t>Oeste</t>
  </si>
  <si>
    <t>Período</t>
  </si>
  <si>
    <t>Anos Empresa</t>
  </si>
  <si>
    <t>Yasmim</t>
  </si>
  <si>
    <t>Cassandra</t>
  </si>
  <si>
    <t>Rute</t>
  </si>
  <si>
    <t>Bernardo</t>
  </si>
  <si>
    <t>Rosa</t>
  </si>
  <si>
    <t>Safira</t>
  </si>
  <si>
    <t>Jéssica</t>
  </si>
  <si>
    <t>Anita</t>
  </si>
  <si>
    <t>Anastacia</t>
  </si>
  <si>
    <t>Joana</t>
  </si>
  <si>
    <t>Sebastiana</t>
  </si>
  <si>
    <t>Geralda</t>
  </si>
  <si>
    <t>Tibustina</t>
  </si>
  <si>
    <t>Alice</t>
  </si>
  <si>
    <t>Margolinda</t>
  </si>
  <si>
    <t>Macarronalda</t>
  </si>
  <si>
    <t>Jessinilda</t>
  </si>
  <si>
    <t>Tiberlina</t>
  </si>
  <si>
    <t>Adalfreda</t>
  </si>
  <si>
    <t>Telasmina</t>
  </si>
  <si>
    <t>CONT.NUM</t>
  </si>
  <si>
    <t>Conta Numeros</t>
  </si>
  <si>
    <t>CONT.VALORES</t>
  </si>
  <si>
    <t>Conta qualquer Valor</t>
  </si>
  <si>
    <t>Quantidade Números</t>
  </si>
  <si>
    <t>Quantidade Valores</t>
  </si>
  <si>
    <r>
      <t xml:space="preserve">Qual o total gasto com </t>
    </r>
    <r>
      <rPr>
        <b/>
        <sz val="11"/>
        <color theme="1"/>
        <rFont val="Calibri"/>
        <family val="2"/>
        <scheme val="minor"/>
      </rPr>
      <t>estagiários</t>
    </r>
    <r>
      <rPr>
        <sz val="11"/>
        <color theme="1"/>
        <rFont val="Calibri"/>
        <family val="2"/>
        <scheme val="minor"/>
      </rPr>
      <t>?</t>
    </r>
  </si>
  <si>
    <t>R</t>
  </si>
  <si>
    <r>
      <t xml:space="preserve">Qual o total gasto com </t>
    </r>
    <r>
      <rPr>
        <b/>
        <sz val="11"/>
        <color theme="1"/>
        <rFont val="Calibri"/>
        <family val="2"/>
        <scheme val="minor"/>
      </rPr>
      <t>gerentes</t>
    </r>
    <r>
      <rPr>
        <sz val="11"/>
        <color theme="1"/>
        <rFont val="Calibri"/>
        <family val="2"/>
        <scheme val="minor"/>
      </rPr>
      <t xml:space="preserve"> de </t>
    </r>
    <r>
      <rPr>
        <b/>
        <sz val="11"/>
        <color theme="1"/>
        <rFont val="Calibri"/>
        <family val="2"/>
        <scheme val="minor"/>
      </rPr>
      <t>Marketing</t>
    </r>
    <r>
      <rPr>
        <sz val="11"/>
        <color theme="1"/>
        <rFont val="Calibri"/>
        <family val="2"/>
        <scheme val="minor"/>
      </rPr>
      <t>?</t>
    </r>
  </si>
  <si>
    <r>
      <t>Qual o total gasto com quem foi</t>
    </r>
    <r>
      <rPr>
        <b/>
        <sz val="11"/>
        <color theme="1"/>
        <rFont val="Calibri"/>
        <family val="2"/>
        <scheme val="minor"/>
      </rPr>
      <t xml:space="preserve"> contratado em 2018</t>
    </r>
    <r>
      <rPr>
        <sz val="11"/>
        <color theme="1"/>
        <rFont val="Calibri"/>
        <family val="2"/>
        <scheme val="minor"/>
      </rPr>
      <t>?</t>
    </r>
  </si>
  <si>
    <r>
      <t>Qual o total gasto por</t>
    </r>
    <r>
      <rPr>
        <b/>
        <sz val="11"/>
        <color theme="1"/>
        <rFont val="Calibri"/>
        <family val="2"/>
        <scheme val="minor"/>
      </rPr>
      <t xml:space="preserve"> cada área</t>
    </r>
    <r>
      <rPr>
        <sz val="11"/>
        <color theme="1"/>
        <rFont val="Calibri"/>
        <family val="2"/>
        <scheme val="minor"/>
      </rPr>
      <t>?</t>
    </r>
  </si>
  <si>
    <t>mês</t>
  </si>
  <si>
    <t>Qual a Soma das Vendas Realizada em cada um dos meses abaixo?</t>
  </si>
  <si>
    <t>"=MÉDIASE($D$10:$D$21;G10;$E$10:$E$21)"</t>
  </si>
  <si>
    <t>"=MÉDIASE($D$10:$D$21;G11;$E$10:$E$21)"</t>
  </si>
  <si>
    <t>"=MÉDIASE($D$10:$D$21;G12;$E$10:$E$21)"</t>
  </si>
  <si>
    <t>"=MÉDIASE(C10:$C$21;G15;E10:E21)"</t>
  </si>
  <si>
    <t>"=MÉDIASE(C11:$C$21;G16;E11:E22)"</t>
  </si>
  <si>
    <t>"=MÉDIASE(C12:$C$21;G17;E12:E23)"</t>
  </si>
  <si>
    <t>"=MÉDIASE(C13:$C$21;G18;E13:E24)"</t>
  </si>
  <si>
    <t>"=CONT.NÚM(B14:B33)</t>
  </si>
  <si>
    <t>"=CONT.VALORES(B14:B33)"</t>
  </si>
  <si>
    <t>"=SE(D23&gt;100000;25000;0)</t>
  </si>
  <si>
    <t>"=SE(D24&gt;100000;25000;0)</t>
  </si>
  <si>
    <t>"=SE(D25&gt;100000;25000;0)</t>
  </si>
  <si>
    <t>"=SE(D26&gt;100000;25000;0)</t>
  </si>
  <si>
    <t>"=CONT.SE(D:D;I15)</t>
  </si>
  <si>
    <t>"=CONT.SES(D:D;G22)</t>
  </si>
  <si>
    <t>"=CONT.SES(D:D;G22;C:C;"&gt;"&amp;$H$16)</t>
  </si>
  <si>
    <t>"=CONT.SES(D:D;G23)</t>
  </si>
  <si>
    <t>"=CONT.SES(D:D;G24)"</t>
  </si>
  <si>
    <t>"=CONT.SES(D:D;G25)</t>
  </si>
  <si>
    <t>"=CONT.SES(D:D;G23;C:C;"&gt;"&amp;$H$16)</t>
  </si>
  <si>
    <t>"=CONT.SES(D:D;G24;C:C;"&gt;"&amp;$H$16)"</t>
  </si>
  <si>
    <t>"=CONT.SES(D:D;G25;C:C;"&gt;"&amp;$H$16)</t>
  </si>
  <si>
    <t>"=SOMASE($D:$D;H10;$B:$B)</t>
  </si>
  <si>
    <t>"=SOMASE($D:$D;I10;$B:$B)</t>
  </si>
  <si>
    <t>"=SOMASE($D:$D;J10;$B:$B)</t>
  </si>
  <si>
    <t>"=SOMASE($D:$D;K10;$B:$B)</t>
  </si>
  <si>
    <t>"=SOMASE($D:$D;L10;$B:$B)</t>
  </si>
  <si>
    <t>"=SOMASE($D:$D;M10;$B:$B)"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</si>
</sst>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R$&quot;\ * #,##0.00_-;\-&quot;R$&quot;\ * #,##0.00_-;_-&quot;R$&quot;\ * &quot;-&quot;??_-;_-@_-"/>
    <numFmt numFmtId="43" formatCode="_-* #,##0.00_-;\-* #,##0.00_-;_-* &quot;-&quot;??_-;_-@_-"/>
    <numFmt numFmtId="164" formatCode="d/m/yy\ h:mm;@"/>
    <numFmt numFmtId="165" formatCode="_-&quot;R$&quot;\ * #,##0_-;\-&quot;R$&quot;\ * #,##0_-;_-&quot;R$&quot;\ * &quot;-&quot;??_-;_-@_-"/>
    <numFmt numFmtId="166" formatCode="dd/mm/yy;@"/>
    <numFmt numFmtId="167" formatCode="&quot;R$&quot;\ #,##0"/>
    <numFmt numFmtId="168" formatCode="&quot;R$&quot;\ #,##0.00"/>
  </numFmts>
  <fonts count="31" x14ac:knownFonts="1">
    <font>
      <sz val="11"/>
      <color theme="1"/>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sz val="11"/>
      <color indexed="8"/>
      <name val="Calibri"/>
      <family val="2"/>
      <scheme val="minor"/>
    </font>
    <font>
      <sz val="10"/>
      <color theme="1"/>
      <name val="Montserrat"/>
    </font>
    <font>
      <b/>
      <sz val="10"/>
      <color theme="1"/>
      <name val="Montserrat"/>
    </font>
    <font>
      <b/>
      <sz val="11"/>
      <color theme="1"/>
      <name val="Montserrat"/>
    </font>
    <font>
      <sz val="11"/>
      <color theme="1"/>
      <name val="Montserrat"/>
    </font>
    <font>
      <b/>
      <sz val="11"/>
      <color theme="0"/>
      <name val="Montserrat"/>
    </font>
    <font>
      <sz val="8"/>
      <name val="Calibri"/>
      <family val="2"/>
      <scheme val="minor"/>
    </font>
    <font>
      <b/>
      <sz val="12"/>
      <color theme="0"/>
      <name val="Calibri"/>
      <family val="2"/>
    </font>
    <font>
      <b/>
      <sz val="12"/>
      <name val="Calibri"/>
      <family val="2"/>
      <scheme val="minor"/>
    </font>
    <font>
      <sz val="12"/>
      <color theme="1"/>
      <name val="Calibri"/>
      <family val="2"/>
      <scheme val="minor"/>
    </font>
    <font>
      <b/>
      <sz val="12"/>
      <color theme="1"/>
      <name val="Calibri"/>
      <family val="2"/>
      <scheme val="minor"/>
    </font>
    <font>
      <sz val="10"/>
      <color theme="0"/>
      <name val="Montserrat"/>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95E66"/>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
      <patternFill patternType="solid">
        <fgColor theme="7"/>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8" tint="0.39997558519241921"/>
        <bgColor indexed="64"/>
      </patternFill>
    </fill>
    <fill>
      <patternFill patternType="solid">
        <fgColor theme="0" tint="-0.249977111117893"/>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s>
  <cellStyleXfs count="46">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8" fillId="0" borderId="0" applyNumberFormat="0" applyFill="0" applyBorder="0" applyAlignment="0" applyProtection="0"/>
    <xf numFmtId="0" fontId="19" fillId="0" borderId="0"/>
    <xf numFmtId="43" fontId="2" fillId="0" borderId="0" applyFont="0" applyFill="0" applyBorder="0" applyAlignment="0" applyProtection="0"/>
    <xf numFmtId="44" fontId="2" fillId="0" borderId="0" applyFont="0" applyFill="0" applyBorder="0" applyAlignment="0" applyProtection="0"/>
  </cellStyleXfs>
  <cellXfs count="117">
    <xf numFmtId="0" fontId="0" fillId="0" borderId="0" xfId="0"/>
    <xf numFmtId="0" fontId="20" fillId="0" borderId="0" xfId="0" applyFont="1"/>
    <xf numFmtId="0" fontId="20" fillId="0" borderId="0" xfId="0" applyFont="1" applyAlignment="1">
      <alignment vertical="center"/>
    </xf>
    <xf numFmtId="0" fontId="18" fillId="0" borderId="0" xfId="42" applyAlignment="1">
      <alignment vertical="center"/>
    </xf>
    <xf numFmtId="0" fontId="22" fillId="0" borderId="10" xfId="0" applyFont="1" applyBorder="1" applyAlignment="1">
      <alignment vertical="center"/>
    </xf>
    <xf numFmtId="0" fontId="23" fillId="0" borderId="10" xfId="0" applyFont="1" applyBorder="1"/>
    <xf numFmtId="0" fontId="23" fillId="0" borderId="10" xfId="0" applyFont="1" applyBorder="1" applyAlignment="1">
      <alignment horizontal="center" vertical="center"/>
    </xf>
    <xf numFmtId="0" fontId="23" fillId="0" borderId="10" xfId="0" applyFont="1" applyBorder="1" applyAlignment="1">
      <alignment horizontal="center"/>
    </xf>
    <xf numFmtId="44" fontId="23" fillId="0" borderId="10" xfId="0" applyNumberFormat="1" applyFont="1" applyBorder="1" applyAlignment="1">
      <alignment horizontal="center" vertical="center"/>
    </xf>
    <xf numFmtId="0" fontId="24" fillId="33" borderId="10" xfId="0" applyFont="1" applyFill="1" applyBorder="1" applyAlignment="1">
      <alignment horizontal="center" vertical="center"/>
    </xf>
    <xf numFmtId="14" fontId="23" fillId="0" borderId="10" xfId="0" applyNumberFormat="1" applyFont="1" applyBorder="1" applyAlignment="1">
      <alignment horizontal="center" vertical="center"/>
    </xf>
    <xf numFmtId="0" fontId="26" fillId="33" borderId="10" xfId="0" applyFont="1" applyFill="1" applyBorder="1" applyAlignment="1">
      <alignment horizontal="center" vertical="center"/>
    </xf>
    <xf numFmtId="164" fontId="23" fillId="0" borderId="10" xfId="0" applyNumberFormat="1" applyFont="1" applyBorder="1" applyAlignment="1">
      <alignment horizontal="center" vertical="center"/>
    </xf>
    <xf numFmtId="0" fontId="27" fillId="34" borderId="11" xfId="0" applyFont="1" applyFill="1" applyBorder="1" applyAlignment="1">
      <alignment horizontal="center" vertical="center"/>
    </xf>
    <xf numFmtId="0" fontId="28" fillId="0" borderId="0" xfId="0" applyFont="1"/>
    <xf numFmtId="165" fontId="28" fillId="0" borderId="12" xfId="45" applyNumberFormat="1" applyFont="1" applyFill="1" applyBorder="1" applyAlignment="1">
      <alignment horizontal="center" vertical="center"/>
    </xf>
    <xf numFmtId="0" fontId="29" fillId="0" borderId="13" xfId="0" applyFont="1" applyBorder="1" applyAlignment="1">
      <alignment horizontal="left" vertical="center"/>
    </xf>
    <xf numFmtId="165" fontId="28" fillId="0" borderId="10" xfId="45" applyNumberFormat="1" applyFont="1" applyFill="1" applyBorder="1" applyAlignment="1">
      <alignment horizontal="center" vertical="center"/>
    </xf>
    <xf numFmtId="0" fontId="28" fillId="0" borderId="14" xfId="0" applyFont="1" applyBorder="1" applyAlignment="1">
      <alignment horizontal="center" vertical="center"/>
    </xf>
    <xf numFmtId="0" fontId="27" fillId="34" borderId="15" xfId="0" applyFont="1" applyFill="1" applyBorder="1" applyAlignment="1">
      <alignment horizontal="center" vertical="center"/>
    </xf>
    <xf numFmtId="165" fontId="28" fillId="0" borderId="16" xfId="45" applyNumberFormat="1" applyFont="1" applyFill="1" applyBorder="1" applyAlignment="1">
      <alignment horizontal="center" vertical="center"/>
    </xf>
    <xf numFmtId="0" fontId="29" fillId="0" borderId="15" xfId="0" applyFont="1" applyBorder="1" applyAlignment="1">
      <alignment horizontal="left" vertical="center"/>
    </xf>
    <xf numFmtId="165" fontId="28" fillId="0" borderId="17" xfId="45" applyNumberFormat="1" applyFont="1" applyFill="1" applyBorder="1" applyAlignment="1">
      <alignment horizontal="center" vertical="center"/>
    </xf>
    <xf numFmtId="0" fontId="28" fillId="0" borderId="16" xfId="0" applyFont="1" applyBorder="1" applyAlignment="1">
      <alignment horizontal="center" vertical="center"/>
    </xf>
    <xf numFmtId="0" fontId="1" fillId="35" borderId="10" xfId="0" applyFont="1" applyFill="1" applyBorder="1" applyAlignment="1">
      <alignment horizontal="center"/>
    </xf>
    <xf numFmtId="0" fontId="0" fillId="0" borderId="10" xfId="0" applyBorder="1" applyAlignment="1">
      <alignment horizontal="center"/>
    </xf>
    <xf numFmtId="0" fontId="0" fillId="0" borderId="10" xfId="0" applyBorder="1"/>
    <xf numFmtId="165" fontId="0" fillId="0" borderId="10" xfId="45" applyNumberFormat="1" applyFont="1" applyBorder="1"/>
    <xf numFmtId="165" fontId="0" fillId="0" borderId="10" xfId="45" applyNumberFormat="1" applyFont="1" applyBorder="1" applyAlignment="1">
      <alignment horizontal="center"/>
    </xf>
    <xf numFmtId="0" fontId="1" fillId="36" borderId="10" xfId="0" applyFont="1" applyFill="1" applyBorder="1" applyAlignment="1">
      <alignment horizontal="center"/>
    </xf>
    <xf numFmtId="14" fontId="0" fillId="0" borderId="10" xfId="0" applyNumberFormat="1" applyBorder="1"/>
    <xf numFmtId="0" fontId="0" fillId="0" borderId="10" xfId="44" applyNumberFormat="1" applyFont="1" applyBorder="1" applyAlignment="1">
      <alignment horizontal="center"/>
    </xf>
    <xf numFmtId="0" fontId="0" fillId="0" borderId="0" xfId="0" applyAlignment="1">
      <alignment horizontal="center"/>
    </xf>
    <xf numFmtId="1" fontId="23" fillId="0" borderId="10" xfId="0" applyNumberFormat="1" applyFont="1" applyBorder="1" applyAlignment="1">
      <alignment horizontal="center" vertical="center"/>
    </xf>
    <xf numFmtId="0" fontId="20" fillId="38" borderId="0" xfId="0" applyFont="1" applyFill="1" applyAlignment="1">
      <alignment vertical="center"/>
    </xf>
    <xf numFmtId="0" fontId="27" fillId="38" borderId="0" xfId="0" applyFont="1" applyFill="1" applyAlignment="1">
      <alignment horizontal="center" vertical="center"/>
    </xf>
    <xf numFmtId="0" fontId="28" fillId="38" borderId="0" xfId="0" applyFont="1" applyFill="1"/>
    <xf numFmtId="165" fontId="28" fillId="38" borderId="0" xfId="45" applyNumberFormat="1" applyFont="1" applyFill="1" applyBorder="1" applyAlignment="1">
      <alignment horizontal="center" vertical="center"/>
    </xf>
    <xf numFmtId="0" fontId="29" fillId="38" borderId="0" xfId="0" applyFont="1" applyFill="1" applyAlignment="1">
      <alignment horizontal="left" vertical="center"/>
    </xf>
    <xf numFmtId="0" fontId="28" fillId="38" borderId="0" xfId="0" applyFont="1" applyFill="1" applyAlignment="1">
      <alignment horizontal="center" vertical="center"/>
    </xf>
    <xf numFmtId="0" fontId="20" fillId="38" borderId="0" xfId="0" applyFont="1" applyFill="1"/>
    <xf numFmtId="0" fontId="0" fillId="38" borderId="0" xfId="0" applyFill="1"/>
    <xf numFmtId="0" fontId="24" fillId="38" borderId="0" xfId="0" applyFont="1" applyFill="1" applyAlignment="1">
      <alignment horizontal="center" vertical="center"/>
    </xf>
    <xf numFmtId="14" fontId="23" fillId="38" borderId="0" xfId="0" applyNumberFormat="1" applyFont="1" applyFill="1" applyAlignment="1">
      <alignment horizontal="center" vertical="center"/>
    </xf>
    <xf numFmtId="0" fontId="23" fillId="38" borderId="0" xfId="0" applyFont="1" applyFill="1" applyAlignment="1">
      <alignment horizontal="center" vertical="center"/>
    </xf>
    <xf numFmtId="0" fontId="1" fillId="35" borderId="22" xfId="0" applyFont="1" applyFill="1" applyBorder="1" applyAlignment="1">
      <alignment horizontal="center"/>
    </xf>
    <xf numFmtId="0" fontId="20" fillId="0" borderId="10" xfId="0" applyFont="1" applyBorder="1" applyAlignment="1">
      <alignment vertical="center"/>
    </xf>
    <xf numFmtId="0" fontId="1" fillId="38" borderId="0" xfId="0" applyFont="1" applyFill="1" applyAlignment="1">
      <alignment horizontal="center"/>
    </xf>
    <xf numFmtId="0" fontId="0" fillId="38" borderId="0" xfId="0" applyFill="1" applyAlignment="1">
      <alignment horizontal="center"/>
    </xf>
    <xf numFmtId="165" fontId="0" fillId="38" borderId="0" xfId="45" applyNumberFormat="1" applyFont="1" applyFill="1" applyBorder="1" applyAlignment="1">
      <alignment horizontal="center"/>
    </xf>
    <xf numFmtId="0" fontId="1" fillId="36" borderId="20" xfId="0" applyFont="1" applyFill="1" applyBorder="1" applyAlignment="1">
      <alignment horizontal="center"/>
    </xf>
    <xf numFmtId="0" fontId="0" fillId="38" borderId="0" xfId="44" applyNumberFormat="1" applyFont="1" applyFill="1" applyBorder="1" applyAlignment="1">
      <alignment horizontal="center"/>
    </xf>
    <xf numFmtId="16" fontId="1" fillId="34" borderId="23" xfId="0" applyNumberFormat="1" applyFont="1" applyFill="1" applyBorder="1" applyAlignment="1">
      <alignment horizontal="center"/>
    </xf>
    <xf numFmtId="0" fontId="1" fillId="34" borderId="24" xfId="0" applyFont="1" applyFill="1" applyBorder="1" applyAlignment="1">
      <alignment horizontal="center"/>
    </xf>
    <xf numFmtId="0" fontId="1" fillId="34" borderId="25" xfId="0" applyFont="1" applyFill="1" applyBorder="1" applyAlignment="1">
      <alignment horizontal="center"/>
    </xf>
    <xf numFmtId="166" fontId="0" fillId="38" borderId="26" xfId="0" applyNumberFormat="1" applyFill="1" applyBorder="1" applyAlignment="1">
      <alignment horizontal="center"/>
    </xf>
    <xf numFmtId="44" fontId="0" fillId="38" borderId="27" xfId="45" applyFont="1" applyFill="1" applyBorder="1" applyAlignment="1">
      <alignment horizontal="center"/>
    </xf>
    <xf numFmtId="0" fontId="0" fillId="38" borderId="28" xfId="0" applyFill="1" applyBorder="1" applyAlignment="1">
      <alignment horizontal="center"/>
    </xf>
    <xf numFmtId="166" fontId="0" fillId="38" borderId="13" xfId="0" applyNumberFormat="1" applyFill="1" applyBorder="1" applyAlignment="1">
      <alignment horizontal="center"/>
    </xf>
    <xf numFmtId="44" fontId="0" fillId="38" borderId="10" xfId="45" applyFont="1" applyFill="1" applyBorder="1" applyAlignment="1">
      <alignment horizontal="center"/>
    </xf>
    <xf numFmtId="0" fontId="0" fillId="38" borderId="14" xfId="0" applyFill="1" applyBorder="1" applyAlignment="1">
      <alignment horizontal="center"/>
    </xf>
    <xf numFmtId="166" fontId="0" fillId="38" borderId="15" xfId="0" applyNumberFormat="1" applyFill="1" applyBorder="1" applyAlignment="1">
      <alignment horizontal="center"/>
    </xf>
    <xf numFmtId="44" fontId="0" fillId="38" borderId="17" xfId="45" applyFont="1" applyFill="1" applyBorder="1" applyAlignment="1">
      <alignment horizontal="center"/>
    </xf>
    <xf numFmtId="0" fontId="0" fillId="38" borderId="16" xfId="0" applyFill="1" applyBorder="1" applyAlignment="1">
      <alignment horizontal="center"/>
    </xf>
    <xf numFmtId="0" fontId="20" fillId="38" borderId="10" xfId="0" applyFont="1" applyFill="1" applyBorder="1" applyAlignment="1">
      <alignment horizontal="center" vertical="center"/>
    </xf>
    <xf numFmtId="44" fontId="20" fillId="38" borderId="10" xfId="0" applyNumberFormat="1" applyFont="1" applyFill="1" applyBorder="1" applyAlignment="1">
      <alignment vertical="center"/>
    </xf>
    <xf numFmtId="0" fontId="0" fillId="40" borderId="10" xfId="0" applyFill="1" applyBorder="1" applyAlignment="1">
      <alignment horizontal="center"/>
    </xf>
    <xf numFmtId="0" fontId="1" fillId="41" borderId="10" xfId="0" applyFont="1" applyFill="1" applyBorder="1" applyAlignment="1">
      <alignment horizontal="center"/>
    </xf>
    <xf numFmtId="0" fontId="0" fillId="34" borderId="10" xfId="0" applyFill="1" applyBorder="1" applyAlignment="1">
      <alignment horizontal="center"/>
    </xf>
    <xf numFmtId="0" fontId="0" fillId="35" borderId="10" xfId="0" applyFill="1" applyBorder="1" applyAlignment="1">
      <alignment horizontal="center"/>
    </xf>
    <xf numFmtId="167" fontId="0" fillId="0" borderId="10" xfId="0" applyNumberFormat="1" applyBorder="1" applyAlignment="1">
      <alignment horizontal="center"/>
    </xf>
    <xf numFmtId="168" fontId="0" fillId="0" borderId="10" xfId="0" applyNumberFormat="1" applyBorder="1" applyAlignment="1">
      <alignment horizontal="center"/>
    </xf>
    <xf numFmtId="14" fontId="0" fillId="0" borderId="10" xfId="0" applyNumberFormat="1" applyBorder="1" applyAlignment="1">
      <alignment horizontal="center"/>
    </xf>
    <xf numFmtId="0" fontId="1" fillId="38" borderId="10" xfId="0" applyFont="1" applyFill="1" applyBorder="1" applyAlignment="1">
      <alignment horizontal="left"/>
    </xf>
    <xf numFmtId="0" fontId="0" fillId="0" borderId="10" xfId="0" applyBorder="1" applyAlignment="1">
      <alignment horizontal="left"/>
    </xf>
    <xf numFmtId="167" fontId="0" fillId="0" borderId="10" xfId="0" applyNumberFormat="1" applyBorder="1" applyAlignment="1">
      <alignment horizontal="left"/>
    </xf>
    <xf numFmtId="14" fontId="0" fillId="0" borderId="10" xfId="0" applyNumberFormat="1" applyBorder="1" applyAlignment="1">
      <alignment horizontal="left"/>
    </xf>
    <xf numFmtId="0" fontId="0" fillId="0" borderId="0" xfId="0" applyAlignment="1">
      <alignment horizontal="left"/>
    </xf>
    <xf numFmtId="44" fontId="20" fillId="0" borderId="0" xfId="0" applyNumberFormat="1" applyFont="1"/>
    <xf numFmtId="0" fontId="20" fillId="0" borderId="10" xfId="0" applyFont="1" applyBorder="1" applyAlignment="1">
      <alignment horizontal="center"/>
    </xf>
    <xf numFmtId="44" fontId="20" fillId="0" borderId="10" xfId="45" applyFont="1" applyBorder="1" applyAlignment="1">
      <alignment horizontal="center"/>
    </xf>
    <xf numFmtId="0" fontId="30" fillId="42" borderId="10" xfId="0" applyFont="1" applyFill="1" applyBorder="1" applyAlignment="1">
      <alignment horizontal="center"/>
    </xf>
    <xf numFmtId="0" fontId="17" fillId="42" borderId="10" xfId="0" applyFont="1" applyFill="1" applyBorder="1" applyAlignment="1">
      <alignment horizontal="center"/>
    </xf>
    <xf numFmtId="0" fontId="20" fillId="0" borderId="10" xfId="0" applyFont="1" applyBorder="1"/>
    <xf numFmtId="0" fontId="30" fillId="42" borderId="10" xfId="0" applyFont="1" applyFill="1" applyBorder="1"/>
    <xf numFmtId="44" fontId="20" fillId="0" borderId="10" xfId="0" applyNumberFormat="1" applyFont="1" applyBorder="1"/>
    <xf numFmtId="0" fontId="20" fillId="0" borderId="10" xfId="44" applyNumberFormat="1" applyFont="1" applyBorder="1" applyAlignment="1">
      <alignment horizontal="center"/>
    </xf>
    <xf numFmtId="0" fontId="20" fillId="38" borderId="10" xfId="0" applyFont="1" applyFill="1" applyBorder="1" applyAlignment="1">
      <alignment horizontal="center"/>
    </xf>
    <xf numFmtId="44" fontId="20" fillId="38" borderId="10" xfId="0" applyNumberFormat="1" applyFont="1" applyFill="1" applyBorder="1" applyAlignment="1">
      <alignment horizontal="center"/>
    </xf>
    <xf numFmtId="44" fontId="30" fillId="42" borderId="10" xfId="0" applyNumberFormat="1" applyFont="1" applyFill="1" applyBorder="1" applyAlignment="1">
      <alignment horizontal="center"/>
    </xf>
    <xf numFmtId="0" fontId="20" fillId="38" borderId="0" xfId="0" applyFont="1" applyFill="1" applyAlignment="1">
      <alignment horizontal="center"/>
    </xf>
    <xf numFmtId="44" fontId="20" fillId="38" borderId="0" xfId="0" applyNumberFormat="1" applyFont="1" applyFill="1" applyAlignment="1">
      <alignment horizontal="center"/>
    </xf>
    <xf numFmtId="0" fontId="0" fillId="43" borderId="0" xfId="0" applyFill="1" applyAlignment="1">
      <alignment horizontal="center"/>
    </xf>
    <xf numFmtId="0" fontId="0" fillId="35" borderId="0" xfId="0" applyFill="1"/>
    <xf numFmtId="14" fontId="0" fillId="44" borderId="0" xfId="0" applyNumberFormat="1" applyFill="1" applyAlignment="1">
      <alignment horizontal="center"/>
    </xf>
    <xf numFmtId="167" fontId="1" fillId="41" borderId="0" xfId="0" applyNumberFormat="1" applyFont="1" applyFill="1" applyAlignment="1">
      <alignment horizontal="center"/>
    </xf>
    <xf numFmtId="14" fontId="0" fillId="0" borderId="0" xfId="0" applyNumberFormat="1"/>
    <xf numFmtId="0" fontId="1" fillId="41" borderId="0" xfId="0" applyFont="1" applyFill="1" applyAlignment="1">
      <alignment horizontal="left"/>
    </xf>
    <xf numFmtId="14" fontId="0" fillId="0" borderId="0" xfId="0" applyNumberFormat="1" applyAlignment="1">
      <alignment horizontal="left"/>
    </xf>
    <xf numFmtId="44" fontId="0" fillId="0" borderId="0" xfId="45" applyFont="1"/>
    <xf numFmtId="0" fontId="17" fillId="42" borderId="0" xfId="0" applyFont="1" applyFill="1" applyAlignment="1">
      <alignment horizontal="left"/>
    </xf>
    <xf numFmtId="0" fontId="17" fillId="42" borderId="0" xfId="0" applyFont="1" applyFill="1"/>
    <xf numFmtId="0" fontId="30" fillId="42" borderId="0" xfId="0" applyFont="1" applyFill="1"/>
    <xf numFmtId="0" fontId="20" fillId="0" borderId="0" xfId="0" applyFont="1" applyAlignment="1">
      <alignment horizontal="center"/>
    </xf>
    <xf numFmtId="0" fontId="1" fillId="0" borderId="0" xfId="0" applyFont="1"/>
    <xf numFmtId="17" fontId="0" fillId="0" borderId="0" xfId="0" applyNumberFormat="1" applyAlignment="1">
      <alignment horizontal="center"/>
    </xf>
    <xf numFmtId="17" fontId="20" fillId="0" borderId="0" xfId="0" applyNumberFormat="1" applyFont="1" applyAlignment="1">
      <alignment horizontal="center"/>
    </xf>
    <xf numFmtId="0" fontId="21" fillId="37" borderId="18" xfId="0" applyFont="1" applyFill="1" applyBorder="1" applyAlignment="1">
      <alignment horizontal="center" vertical="center"/>
    </xf>
    <xf numFmtId="0" fontId="21" fillId="39" borderId="18" xfId="0" applyFont="1" applyFill="1" applyBorder="1" applyAlignment="1">
      <alignment horizontal="center" vertical="center"/>
    </xf>
    <xf numFmtId="0" fontId="20" fillId="39" borderId="19" xfId="0" applyFont="1" applyFill="1" applyBorder="1" applyAlignment="1">
      <alignment horizontal="center" vertical="center"/>
    </xf>
    <xf numFmtId="0" fontId="21" fillId="39" borderId="21" xfId="0" applyFont="1" applyFill="1" applyBorder="1" applyAlignment="1">
      <alignment horizontal="center" vertical="center"/>
    </xf>
    <xf numFmtId="0" fontId="21" fillId="38" borderId="0" xfId="0" applyFont="1" applyFill="1" applyAlignment="1">
      <alignment horizontal="center" vertical="center"/>
    </xf>
    <xf numFmtId="0" fontId="20" fillId="38" borderId="0" xfId="0" applyFont="1" applyFill="1" applyAlignment="1">
      <alignment horizontal="center" vertical="center"/>
    </xf>
    <xf numFmtId="0" fontId="1" fillId="36" borderId="20" xfId="0" applyFont="1" applyFill="1" applyBorder="1" applyAlignment="1">
      <alignment horizontal="center"/>
    </xf>
    <xf numFmtId="0" fontId="1" fillId="36" borderId="22" xfId="0" applyFont="1" applyFill="1" applyBorder="1" applyAlignment="1">
      <alignment horizontal="center"/>
    </xf>
    <xf numFmtId="0" fontId="1" fillId="36" borderId="29" xfId="0" applyFont="1" applyFill="1" applyBorder="1" applyAlignment="1">
      <alignment horizontal="center"/>
    </xf>
    <xf numFmtId="0" fontId="1" fillId="36" borderId="0" xfId="0" applyFont="1" applyFill="1" applyAlignment="1">
      <alignment horizontal="center"/>
    </xf>
  </cellXfs>
  <cellStyles count="46">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Hiperlink" xfId="42" builtinId="8"/>
    <cellStyle name="Moeda" xfId="45" builtinId="4"/>
    <cellStyle name="Neutro" xfId="8" builtinId="28" customBuiltin="1"/>
    <cellStyle name="Normal" xfId="0" builtinId="0"/>
    <cellStyle name="Normal 2" xfId="43" xr:uid="{00000000-0005-0000-0000-00002200000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 name="Vírgula" xfId="44" builtinId="3"/>
  </cellStyles>
  <dxfs count="12">
    <dxf>
      <font>
        <b/>
        <color theme="1"/>
      </font>
      <border>
        <bottom style="thin">
          <color theme="6"/>
        </bottom>
        <vertical/>
        <horizontal/>
      </border>
    </dxf>
    <dxf>
      <font>
        <color theme="1"/>
      </font>
      <border diagonalUp="0" diagonalDown="0">
        <left/>
        <right/>
        <top/>
        <bottom/>
        <vertical/>
        <horizontal/>
      </border>
    </dxf>
    <dxf>
      <font>
        <b/>
        <i val="0"/>
        <color theme="1"/>
        <name val="Montserrat"/>
        <scheme val="none"/>
      </font>
      <fill>
        <patternFill>
          <bgColor theme="0"/>
        </patternFill>
      </fill>
      <border diagonalUp="0" diagonalDown="0">
        <left/>
        <right/>
        <top/>
        <bottom/>
        <vertical/>
        <horizontal/>
      </border>
    </dxf>
    <dxf>
      <font>
        <color theme="1"/>
      </font>
      <fill>
        <patternFill>
          <bgColor theme="0"/>
        </patternFill>
      </fill>
      <border diagonalUp="0" diagonalDown="0">
        <left/>
        <right/>
        <top/>
        <bottom/>
        <vertical/>
        <horizontal/>
      </border>
    </dxf>
    <dxf>
      <font>
        <b/>
        <i val="0"/>
        <color theme="1"/>
        <name val="Montserrat"/>
        <scheme val="none"/>
      </font>
      <fill>
        <patternFill>
          <bgColor theme="0"/>
        </patternFill>
      </fill>
      <border diagonalUp="0" diagonalDown="0">
        <left/>
        <right/>
        <top/>
        <bottom/>
        <vertical/>
        <horizontal/>
      </border>
    </dxf>
    <dxf>
      <font>
        <color theme="1"/>
      </font>
      <fill>
        <patternFill>
          <bgColor theme="0"/>
        </patternFill>
      </fill>
      <border diagonalUp="0" diagonalDown="0">
        <left/>
        <right/>
        <top/>
        <bottom/>
        <vertical/>
        <horizontal/>
      </border>
    </dxf>
    <dxf>
      <font>
        <b/>
        <i val="0"/>
        <color theme="1"/>
        <name val="Montserrat"/>
        <scheme val="none"/>
      </font>
      <fill>
        <patternFill>
          <bgColor theme="0"/>
        </patternFill>
      </fill>
      <border diagonalUp="0" diagonalDown="0">
        <left/>
        <right/>
        <top/>
        <bottom/>
        <vertical/>
        <horizontal/>
      </border>
    </dxf>
    <dxf>
      <font>
        <color theme="1"/>
      </font>
      <fill>
        <patternFill>
          <bgColor theme="0"/>
        </patternFill>
      </fill>
      <border diagonalUp="0" diagonalDown="0">
        <left/>
        <right/>
        <top/>
        <bottom/>
        <vertical/>
        <horizontal/>
      </border>
    </dxf>
    <dxf>
      <font>
        <b/>
        <i val="0"/>
        <color theme="1"/>
        <name val="Montserrat"/>
        <scheme val="none"/>
      </font>
      <fill>
        <patternFill>
          <bgColor theme="0"/>
        </patternFill>
      </fill>
      <border diagonalUp="0" diagonalDown="0">
        <left/>
        <right/>
        <top/>
        <bottom/>
        <vertical/>
        <horizontal/>
      </border>
    </dxf>
    <dxf>
      <font>
        <color theme="1"/>
      </font>
      <fill>
        <patternFill>
          <bgColor theme="0"/>
        </patternFill>
      </fill>
      <border diagonalUp="0" diagonalDown="0">
        <left/>
        <right/>
        <top/>
        <bottom/>
        <vertical/>
        <horizontal/>
      </border>
    </dxf>
    <dxf>
      <font>
        <b/>
        <i val="0"/>
        <color theme="1"/>
        <name val="Montserrat"/>
        <scheme val="none"/>
      </font>
      <fill>
        <patternFill>
          <bgColor theme="0"/>
        </patternFill>
      </fill>
      <border diagonalUp="0" diagonalDown="0">
        <left/>
        <right/>
        <top/>
        <bottom/>
        <vertical/>
        <horizontal/>
      </border>
    </dxf>
    <dxf>
      <font>
        <color theme="1"/>
      </font>
      <fill>
        <patternFill>
          <bgColor theme="0"/>
        </patternFill>
      </fill>
      <border diagonalUp="0" diagonalDown="0">
        <left/>
        <right/>
        <top/>
        <bottom/>
        <vertical/>
        <horizontal/>
      </border>
    </dxf>
  </dxfs>
  <tableStyles count="6" defaultTableStyle="TableStyleMedium2" defaultPivotStyle="PivotStyleLight16">
    <tableStyle name="Personalizado1" pivot="0" table="0" count="10" xr9:uid="{00000000-0011-0000-FFFF-FFFF00000000}">
      <tableStyleElement type="wholeTable" dxfId="11"/>
      <tableStyleElement type="headerRow" dxfId="10"/>
    </tableStyle>
    <tableStyle name="Personalizado1 2" pivot="0" table="0" count="10" xr9:uid="{00000000-0011-0000-FFFF-FFFF01000000}">
      <tableStyleElement type="wholeTable" dxfId="9"/>
      <tableStyleElement type="headerRow" dxfId="8"/>
    </tableStyle>
    <tableStyle name="Personalizado1 3" pivot="0" table="0" count="10" xr9:uid="{00000000-0011-0000-FFFF-FFFF02000000}">
      <tableStyleElement type="wholeTable" dxfId="7"/>
      <tableStyleElement type="headerRow" dxfId="6"/>
    </tableStyle>
    <tableStyle name="Personalizado1 4" pivot="0" table="0" count="10" xr9:uid="{00000000-0011-0000-FFFF-FFFF03000000}">
      <tableStyleElement type="wholeTable" dxfId="5"/>
      <tableStyleElement type="headerRow" dxfId="4"/>
    </tableStyle>
    <tableStyle name="Personalizado1 5" pivot="0" table="0" count="10" xr9:uid="{00000000-0011-0000-FFFF-FFFF04000000}">
      <tableStyleElement type="wholeTable" dxfId="3"/>
      <tableStyleElement type="headerRow" dxfId="2"/>
    </tableStyle>
    <tableStyle name="SlicerStyleDark3 2" pivot="0" table="0" count="10" xr9:uid="{00000000-0011-0000-FFFF-FFFF05000000}">
      <tableStyleElement type="wholeTable" dxfId="1"/>
      <tableStyleElement type="headerRow" dxfId="0"/>
    </tableStyle>
  </tableStyles>
  <colors>
    <mruColors>
      <color rgb="FF395E66"/>
      <color rgb="FFFF5757"/>
      <color rgb="FF387D7A"/>
      <color rgb="FFB1F8F2"/>
      <color rgb="FF7B2D26"/>
      <color rgb="FFCCCCFF"/>
      <color rgb="FFFBB7B7"/>
    </mruColors>
  </colors>
  <extLst>
    <ext xmlns:x14="http://schemas.microsoft.com/office/spreadsheetml/2009/9/main" uri="{46F421CA-312F-682f-3DD2-61675219B42D}">
      <x14:dxfs count="4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6" tint="-0.249977111117893"/>
          </font>
          <fill>
            <patternFill patternType="solid">
              <fgColor theme="6" tint="0.59999389629810485"/>
              <bgColor theme="6" tint="0.59999389629810485"/>
            </patternFill>
          </fill>
          <border>
            <left style="thin">
              <color theme="6" tint="0.59999389629810485"/>
            </left>
            <right style="thin">
              <color theme="6" tint="0.59999389629810485"/>
            </right>
            <top style="thin">
              <color theme="6" tint="0.59999389629810485"/>
            </top>
            <bottom style="thin">
              <color theme="6" tint="0.59999389629810485"/>
            </bottom>
            <vertical/>
            <horizontal/>
          </border>
        </dxf>
        <dxf>
          <font>
            <color theme="0"/>
          </font>
          <fill>
            <patternFill patternType="solid">
              <fgColor theme="6"/>
              <bgColor theme="6"/>
            </patternFill>
          </fill>
          <border>
            <left style="thin">
              <color theme="6"/>
            </left>
            <right style="thin">
              <color theme="6"/>
            </right>
            <top style="thin">
              <color theme="6"/>
            </top>
            <bottom style="thin">
              <color theme="6"/>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sz val="9"/>
            <color rgb="FF000000"/>
            <name val="Montserrat"/>
            <scheme val="none"/>
          </font>
          <fill>
            <patternFill patternType="solid">
              <fgColor auto="1"/>
              <bgColor theme="2"/>
            </patternFill>
          </fill>
          <border diagonalUp="0" diagonalDown="0">
            <left/>
            <right/>
            <top/>
            <bottom/>
            <vertical/>
            <horizontal/>
          </border>
        </dxf>
        <dxf>
          <font>
            <sz val="9"/>
            <color theme="2" tint="-0.749961851863155"/>
            <name val="Montserrat"/>
            <scheme val="none"/>
          </font>
          <fill>
            <patternFill patternType="solid">
              <fgColor auto="1"/>
              <bgColor rgb="FFFFFFFF"/>
            </patternFill>
          </fill>
          <border diagonalUp="0" diagonalDown="0">
            <left/>
            <right/>
            <top/>
            <bottom/>
            <vertical/>
            <horizontal/>
          </border>
        </dxf>
        <dxf>
          <font>
            <sz val="9"/>
            <color theme="0"/>
            <name val="Montserrat"/>
          </font>
          <fill>
            <patternFill patternType="solid">
              <fgColor auto="1"/>
              <bgColor rgb="FF457B9D"/>
            </patternFill>
          </fill>
          <border diagonalUp="0" diagonalDown="0">
            <left/>
            <right/>
            <top/>
            <bottom/>
            <vertical/>
            <horizontal/>
          </border>
        </dxf>
        <dxf>
          <font>
            <b val="0"/>
            <i val="0"/>
            <strike val="0"/>
            <u val="none"/>
            <sz val="9"/>
            <color theme="0"/>
            <name val="Montserrat"/>
            <scheme val="none"/>
          </font>
          <fill>
            <patternFill patternType="solid">
              <fgColor auto="1"/>
              <bgColor rgb="FF457B9D"/>
            </patternFill>
          </fill>
          <border diagonalUp="0" diagonalDown="0">
            <left/>
            <right/>
            <top/>
            <bottom/>
            <vertical/>
            <horizontal/>
          </border>
        </dxf>
        <dxf>
          <font>
            <b val="0"/>
            <i val="0"/>
            <sz val="9"/>
            <color theme="2" tint="-0.749961851863155"/>
            <name val="Montserrat"/>
            <scheme val="none"/>
          </font>
          <fill>
            <patternFill patternType="solid">
              <fgColor theme="4" tint="0.79992065187536243"/>
              <bgColor theme="0"/>
            </patternFill>
          </fill>
          <border diagonalUp="0" diagonalDown="0">
            <left/>
            <right/>
            <top/>
            <bottom/>
            <vertical/>
            <horizontal/>
          </border>
        </dxf>
        <dxf>
          <font>
            <b val="0"/>
            <i val="0"/>
            <sz val="9"/>
            <color theme="2" tint="-0.749961851863155"/>
            <name val="Montserrat"/>
          </font>
          <fill>
            <patternFill patternType="solid">
              <fgColor theme="4" tint="0.59999389629810485"/>
              <bgColor rgb="FFA8DADC"/>
            </patternFill>
          </fill>
          <border diagonalUp="0" diagonalDown="0">
            <left/>
            <right/>
            <top/>
            <bottom/>
            <vertical/>
            <horizontal/>
          </border>
        </dxf>
        <dxf>
          <font>
            <sz val="9"/>
            <color theme="2" tint="-0.749961851863155"/>
            <name val="Montserrat"/>
            <scheme val="none"/>
          </font>
          <fill>
            <patternFill patternType="solid">
              <fgColor rgb="FFFFFFFF"/>
              <bgColor theme="2"/>
            </patternFill>
          </fill>
          <border diagonalUp="0" diagonalDown="0">
            <left/>
            <right/>
            <top/>
            <bottom/>
            <vertical/>
            <horizontal/>
          </border>
        </dxf>
        <dxf>
          <font>
            <sz val="9"/>
            <color theme="2" tint="-0.749961851863155"/>
            <name val="Montserrat"/>
          </font>
          <fill>
            <patternFill patternType="solid">
              <fgColor rgb="FFFFFFFF"/>
              <bgColor theme="0" tint="-4.9989318521683403E-2"/>
            </patternFill>
          </fill>
          <border diagonalUp="0" diagonalDown="0">
            <left/>
            <right/>
            <top/>
            <bottom/>
            <vertical/>
            <horizontal/>
          </border>
        </dxf>
        <dxf>
          <font>
            <sz val="9"/>
            <color rgb="FF000000"/>
            <name val="Montserrat"/>
            <scheme val="none"/>
          </font>
          <fill>
            <patternFill patternType="solid">
              <fgColor auto="1"/>
              <bgColor theme="2"/>
            </patternFill>
          </fill>
          <border diagonalUp="0" diagonalDown="0">
            <left/>
            <right/>
            <top/>
            <bottom/>
            <vertical/>
            <horizontal/>
          </border>
        </dxf>
        <dxf>
          <font>
            <sz val="9"/>
            <color theme="2" tint="-0.749961851863155"/>
            <name val="Montserrat"/>
            <scheme val="none"/>
          </font>
          <fill>
            <patternFill patternType="solid">
              <fgColor auto="1"/>
              <bgColor rgb="FFFFFFFF"/>
            </patternFill>
          </fill>
          <border diagonalUp="0" diagonalDown="0">
            <left/>
            <right/>
            <top/>
            <bottom/>
            <vertical/>
            <horizontal/>
          </border>
        </dxf>
        <dxf>
          <font>
            <sz val="9"/>
            <color theme="0"/>
            <name val="Montserrat"/>
          </font>
          <fill>
            <patternFill patternType="solid">
              <fgColor auto="1"/>
              <bgColor rgb="FF457B9D"/>
            </patternFill>
          </fill>
          <border diagonalUp="0" diagonalDown="0">
            <left/>
            <right/>
            <top/>
            <bottom/>
            <vertical/>
            <horizontal/>
          </border>
        </dxf>
        <dxf>
          <font>
            <b val="0"/>
            <i val="0"/>
            <strike val="0"/>
            <u val="none"/>
            <sz val="9"/>
            <color theme="0"/>
            <name val="Montserrat"/>
            <scheme val="none"/>
          </font>
          <fill>
            <patternFill patternType="solid">
              <fgColor auto="1"/>
              <bgColor rgb="FF457B9D"/>
            </patternFill>
          </fill>
          <border diagonalUp="0" diagonalDown="0">
            <left/>
            <right/>
            <top/>
            <bottom/>
            <vertical/>
            <horizontal/>
          </border>
        </dxf>
        <dxf>
          <font>
            <b val="0"/>
            <i val="0"/>
            <sz val="9"/>
            <color theme="2" tint="-0.749961851863155"/>
            <name val="Montserrat"/>
            <scheme val="none"/>
          </font>
          <fill>
            <patternFill patternType="solid">
              <fgColor theme="4" tint="0.79992065187536243"/>
              <bgColor theme="0"/>
            </patternFill>
          </fill>
          <border diagonalUp="0" diagonalDown="0">
            <left/>
            <right/>
            <top/>
            <bottom/>
            <vertical/>
            <horizontal/>
          </border>
        </dxf>
        <dxf>
          <font>
            <b val="0"/>
            <i val="0"/>
            <sz val="9"/>
            <color theme="2" tint="-0.749961851863155"/>
            <name val="Montserrat"/>
          </font>
          <fill>
            <patternFill patternType="solid">
              <fgColor theme="4" tint="0.59999389629810485"/>
              <bgColor rgb="FFA8DADC"/>
            </patternFill>
          </fill>
          <border diagonalUp="0" diagonalDown="0">
            <left/>
            <right/>
            <top/>
            <bottom/>
            <vertical/>
            <horizontal/>
          </border>
        </dxf>
        <dxf>
          <font>
            <sz val="9"/>
            <color theme="2" tint="-0.749961851863155"/>
            <name val="Montserrat"/>
            <scheme val="none"/>
          </font>
          <fill>
            <patternFill patternType="solid">
              <fgColor rgb="FFFFFFFF"/>
              <bgColor theme="2"/>
            </patternFill>
          </fill>
          <border diagonalUp="0" diagonalDown="0">
            <left/>
            <right/>
            <top/>
            <bottom/>
            <vertical/>
            <horizontal/>
          </border>
        </dxf>
        <dxf>
          <font>
            <sz val="9"/>
            <color theme="2" tint="-0.749961851863155"/>
            <name val="Montserrat"/>
          </font>
          <fill>
            <patternFill patternType="solid">
              <fgColor rgb="FFFFFFFF"/>
              <bgColor theme="0" tint="-4.9989318521683403E-2"/>
            </patternFill>
          </fill>
          <border diagonalUp="0" diagonalDown="0">
            <left/>
            <right/>
            <top/>
            <bottom/>
            <vertical/>
            <horizontal/>
          </border>
        </dxf>
        <dxf>
          <font>
            <sz val="9"/>
            <color rgb="FF000000"/>
            <name val="Montserrat"/>
            <scheme val="none"/>
          </font>
          <fill>
            <patternFill patternType="solid">
              <fgColor auto="1"/>
              <bgColor theme="2"/>
            </patternFill>
          </fill>
          <border diagonalUp="0" diagonalDown="0">
            <left/>
            <right/>
            <top/>
            <bottom/>
            <vertical/>
            <horizontal/>
          </border>
        </dxf>
        <dxf>
          <font>
            <sz val="9"/>
            <color theme="2" tint="-0.749961851863155"/>
            <name val="Montserrat"/>
            <scheme val="none"/>
          </font>
          <fill>
            <patternFill patternType="solid">
              <fgColor auto="1"/>
              <bgColor rgb="FFFFFFFF"/>
            </patternFill>
          </fill>
          <border diagonalUp="0" diagonalDown="0">
            <left/>
            <right/>
            <top/>
            <bottom/>
            <vertical/>
            <horizontal/>
          </border>
        </dxf>
        <dxf>
          <font>
            <sz val="9"/>
            <color theme="0"/>
            <name val="Montserrat"/>
          </font>
          <fill>
            <patternFill patternType="solid">
              <fgColor auto="1"/>
              <bgColor rgb="FF457B9D"/>
            </patternFill>
          </fill>
          <border diagonalUp="0" diagonalDown="0">
            <left/>
            <right/>
            <top/>
            <bottom/>
            <vertical/>
            <horizontal/>
          </border>
        </dxf>
        <dxf>
          <font>
            <b val="0"/>
            <i val="0"/>
            <strike val="0"/>
            <u val="none"/>
            <sz val="9"/>
            <color theme="0"/>
            <name val="Montserrat"/>
            <scheme val="none"/>
          </font>
          <fill>
            <patternFill patternType="solid">
              <fgColor auto="1"/>
              <bgColor rgb="FF457B9D"/>
            </patternFill>
          </fill>
          <border diagonalUp="0" diagonalDown="0">
            <left/>
            <right/>
            <top/>
            <bottom/>
            <vertical/>
            <horizontal/>
          </border>
        </dxf>
        <dxf>
          <font>
            <b val="0"/>
            <i val="0"/>
            <sz val="9"/>
            <color theme="2" tint="-0.749961851863155"/>
            <name val="Montserrat"/>
            <scheme val="none"/>
          </font>
          <fill>
            <patternFill patternType="solid">
              <fgColor theme="4" tint="0.79992065187536243"/>
              <bgColor theme="0"/>
            </patternFill>
          </fill>
          <border diagonalUp="0" diagonalDown="0">
            <left/>
            <right/>
            <top/>
            <bottom/>
            <vertical/>
            <horizontal/>
          </border>
        </dxf>
        <dxf>
          <font>
            <b val="0"/>
            <i val="0"/>
            <sz val="9"/>
            <color theme="2" tint="-0.749961851863155"/>
            <name val="Montserrat"/>
          </font>
          <fill>
            <patternFill patternType="solid">
              <fgColor theme="4" tint="0.59999389629810485"/>
              <bgColor rgb="FFA8DADC"/>
            </patternFill>
          </fill>
          <border diagonalUp="0" diagonalDown="0">
            <left/>
            <right/>
            <top/>
            <bottom/>
            <vertical/>
            <horizontal/>
          </border>
        </dxf>
        <dxf>
          <font>
            <sz val="9"/>
            <color theme="2" tint="-0.749961851863155"/>
            <name val="Montserrat"/>
            <scheme val="none"/>
          </font>
          <fill>
            <patternFill patternType="solid">
              <fgColor rgb="FFFFFFFF"/>
              <bgColor theme="2"/>
            </patternFill>
          </fill>
          <border diagonalUp="0" diagonalDown="0">
            <left/>
            <right/>
            <top/>
            <bottom/>
            <vertical/>
            <horizontal/>
          </border>
        </dxf>
        <dxf>
          <font>
            <sz val="9"/>
            <color theme="2" tint="-0.749961851863155"/>
            <name val="Montserrat"/>
          </font>
          <fill>
            <patternFill patternType="solid">
              <fgColor rgb="FFFFFFFF"/>
              <bgColor theme="0" tint="-4.9989318521683403E-2"/>
            </patternFill>
          </fill>
          <border diagonalUp="0" diagonalDown="0">
            <left/>
            <right/>
            <top/>
            <bottom/>
            <vertical/>
            <horizontal/>
          </border>
        </dxf>
        <dxf>
          <font>
            <sz val="9"/>
            <color rgb="FF000000"/>
            <name val="Montserrat"/>
            <scheme val="none"/>
          </font>
          <fill>
            <patternFill patternType="solid">
              <fgColor auto="1"/>
              <bgColor theme="2"/>
            </patternFill>
          </fill>
          <border diagonalUp="0" diagonalDown="0">
            <left/>
            <right/>
            <top/>
            <bottom/>
            <vertical/>
            <horizontal/>
          </border>
        </dxf>
        <dxf>
          <font>
            <sz val="9"/>
            <color theme="2" tint="-0.749961851863155"/>
            <name val="Montserrat"/>
            <scheme val="none"/>
          </font>
          <fill>
            <patternFill patternType="solid">
              <fgColor auto="1"/>
              <bgColor rgb="FFFFFFFF"/>
            </patternFill>
          </fill>
          <border diagonalUp="0" diagonalDown="0">
            <left/>
            <right/>
            <top/>
            <bottom/>
            <vertical/>
            <horizontal/>
          </border>
        </dxf>
        <dxf>
          <font>
            <sz val="9"/>
            <color theme="0"/>
            <name val="Montserrat"/>
          </font>
          <fill>
            <patternFill patternType="solid">
              <fgColor auto="1"/>
              <bgColor rgb="FF457B9D"/>
            </patternFill>
          </fill>
          <border diagonalUp="0" diagonalDown="0">
            <left/>
            <right/>
            <top/>
            <bottom/>
            <vertical/>
            <horizontal/>
          </border>
        </dxf>
        <dxf>
          <font>
            <b val="0"/>
            <i val="0"/>
            <strike val="0"/>
            <u val="none"/>
            <sz val="9"/>
            <color theme="0"/>
            <name val="Montserrat"/>
            <scheme val="none"/>
          </font>
          <fill>
            <patternFill patternType="solid">
              <fgColor auto="1"/>
              <bgColor rgb="FF457B9D"/>
            </patternFill>
          </fill>
          <border diagonalUp="0" diagonalDown="0">
            <left/>
            <right/>
            <top/>
            <bottom/>
            <vertical/>
            <horizontal/>
          </border>
        </dxf>
        <dxf>
          <font>
            <b val="0"/>
            <i val="0"/>
            <sz val="9"/>
            <color theme="2" tint="-0.749961851863155"/>
            <name val="Montserrat"/>
            <scheme val="none"/>
          </font>
          <fill>
            <patternFill patternType="solid">
              <fgColor theme="4" tint="0.79992065187536243"/>
              <bgColor theme="0"/>
            </patternFill>
          </fill>
          <border diagonalUp="0" diagonalDown="0">
            <left/>
            <right/>
            <top/>
            <bottom/>
            <vertical/>
            <horizontal/>
          </border>
        </dxf>
        <dxf>
          <font>
            <b val="0"/>
            <i val="0"/>
            <sz val="9"/>
            <color theme="2" tint="-0.749961851863155"/>
            <name val="Montserrat"/>
          </font>
          <fill>
            <patternFill patternType="solid">
              <fgColor theme="4" tint="0.59999389629810485"/>
              <bgColor rgb="FFA8DADC"/>
            </patternFill>
          </fill>
          <border diagonalUp="0" diagonalDown="0">
            <left/>
            <right/>
            <top/>
            <bottom/>
            <vertical/>
            <horizontal/>
          </border>
        </dxf>
        <dxf>
          <font>
            <sz val="9"/>
            <color theme="2" tint="-0.749961851863155"/>
            <name val="Montserrat"/>
            <scheme val="none"/>
          </font>
          <fill>
            <patternFill patternType="solid">
              <fgColor rgb="FFFFFFFF"/>
              <bgColor theme="2"/>
            </patternFill>
          </fill>
          <border diagonalUp="0" diagonalDown="0">
            <left/>
            <right/>
            <top/>
            <bottom/>
            <vertical/>
            <horizontal/>
          </border>
        </dxf>
        <dxf>
          <font>
            <sz val="9"/>
            <color theme="2" tint="-0.749961851863155"/>
            <name val="Montserrat"/>
          </font>
          <fill>
            <patternFill patternType="solid">
              <fgColor rgb="FFFFFFFF"/>
              <bgColor theme="0" tint="-4.9989318521683403E-2"/>
            </patternFill>
          </fill>
          <border diagonalUp="0" diagonalDown="0">
            <left/>
            <right/>
            <top/>
            <bottom/>
            <vertical/>
            <horizontal/>
          </border>
        </dxf>
        <dxf>
          <font>
            <sz val="9"/>
            <color rgb="FF000000"/>
            <name val="Montserrat"/>
            <scheme val="none"/>
          </font>
          <fill>
            <patternFill patternType="solid">
              <fgColor auto="1"/>
              <bgColor theme="2"/>
            </patternFill>
          </fill>
          <border diagonalUp="0" diagonalDown="0">
            <left/>
            <right/>
            <top/>
            <bottom/>
            <vertical/>
            <horizontal/>
          </border>
        </dxf>
        <dxf>
          <font>
            <sz val="9"/>
            <color theme="2" tint="-0.749961851863155"/>
            <name val="Montserrat"/>
            <scheme val="none"/>
          </font>
          <fill>
            <patternFill patternType="solid">
              <fgColor auto="1"/>
              <bgColor rgb="FFFFFFFF"/>
            </patternFill>
          </fill>
          <border diagonalUp="0" diagonalDown="0">
            <left/>
            <right/>
            <top/>
            <bottom/>
            <vertical/>
            <horizontal/>
          </border>
        </dxf>
        <dxf>
          <font>
            <sz val="9"/>
            <color theme="0"/>
            <name val="Montserrat"/>
          </font>
          <fill>
            <patternFill patternType="solid">
              <fgColor auto="1"/>
              <bgColor rgb="FF457B9D"/>
            </patternFill>
          </fill>
          <border diagonalUp="0" diagonalDown="0">
            <left/>
            <right/>
            <top/>
            <bottom/>
            <vertical/>
            <horizontal/>
          </border>
        </dxf>
        <dxf>
          <font>
            <b val="0"/>
            <i val="0"/>
            <strike val="0"/>
            <u val="none"/>
            <sz val="9"/>
            <color theme="0"/>
            <name val="Montserrat"/>
            <scheme val="none"/>
          </font>
          <fill>
            <patternFill patternType="solid">
              <fgColor auto="1"/>
              <bgColor rgb="FF457B9D"/>
            </patternFill>
          </fill>
          <border diagonalUp="0" diagonalDown="0">
            <left/>
            <right/>
            <top/>
            <bottom/>
            <vertical/>
            <horizontal/>
          </border>
        </dxf>
        <dxf>
          <font>
            <b val="0"/>
            <i val="0"/>
            <sz val="9"/>
            <color theme="2" tint="-0.749961851863155"/>
            <name val="Montserrat"/>
            <scheme val="none"/>
          </font>
          <fill>
            <patternFill patternType="solid">
              <fgColor theme="4" tint="0.79992065187536243"/>
              <bgColor theme="0"/>
            </patternFill>
          </fill>
          <border diagonalUp="0" diagonalDown="0">
            <left/>
            <right/>
            <top/>
            <bottom/>
            <vertical/>
            <horizontal/>
          </border>
        </dxf>
        <dxf>
          <font>
            <b val="0"/>
            <i val="0"/>
            <sz val="9"/>
            <color theme="2" tint="-0.749961851863155"/>
            <name val="Montserrat"/>
          </font>
          <fill>
            <patternFill patternType="solid">
              <fgColor theme="4" tint="0.59999389629810485"/>
              <bgColor rgb="FFA8DADC"/>
            </patternFill>
          </fill>
          <border diagonalUp="0" diagonalDown="0">
            <left/>
            <right/>
            <top/>
            <bottom/>
            <vertical/>
            <horizontal/>
          </border>
        </dxf>
        <dxf>
          <font>
            <sz val="9"/>
            <color theme="2" tint="-0.749961851863155"/>
            <name val="Montserrat"/>
            <scheme val="none"/>
          </font>
          <fill>
            <patternFill patternType="solid">
              <fgColor rgb="FFFFFFFF"/>
              <bgColor theme="2"/>
            </patternFill>
          </fill>
          <border diagonalUp="0" diagonalDown="0">
            <left/>
            <right/>
            <top/>
            <bottom/>
            <vertical/>
            <horizontal/>
          </border>
        </dxf>
        <dxf>
          <font>
            <sz val="9"/>
            <color theme="2" tint="-0.749961851863155"/>
            <name val="Montserrat"/>
          </font>
          <fill>
            <patternFill patternType="solid">
              <fgColor rgb="FFFFFFFF"/>
              <bgColor theme="0" tint="-4.9989318521683403E-2"/>
            </patternFill>
          </fill>
          <border diagonalUp="0" diagonalDown="0">
            <left/>
            <right/>
            <top/>
            <bottom/>
            <vertical/>
            <horizontal/>
          </border>
        </dxf>
      </x14:dxfs>
    </ext>
    <ext xmlns:x14="http://schemas.microsoft.com/office/spreadsheetml/2009/9/main" uri="{EB79DEF2-80B8-43e5-95BD-54CBDDF9020C}">
      <x14:slicerStyles defaultSlicerStyle="SlicerStyleLight1">
        <x14:slicerStyle name="Personalizado1">
          <x14:slicerStyleElements>
            <x14:slicerStyleElement type="unselectedItemWithData" dxfId="47"/>
            <x14:slicerStyleElement type="unselectedItemWithNoData" dxfId="46"/>
            <x14:slicerStyleElement type="selectedItemWithData" dxfId="45"/>
            <x14:slicerStyleElement type="selectedItemWithNoData" dxfId="44"/>
            <x14:slicerStyleElement type="hoveredUnselectedItemWithData" dxfId="43"/>
            <x14:slicerStyleElement type="hoveredSelectedItemWithData" dxfId="42"/>
            <x14:slicerStyleElement type="hoveredUnselectedItemWithNoData" dxfId="41"/>
            <x14:slicerStyleElement type="hoveredSelectedItemWithNoData" dxfId="40"/>
          </x14:slicerStyleElements>
        </x14:slicerStyle>
        <x14:slicerStyle name="Personalizado1 2">
          <x14:slicerStyleElements>
            <x14:slicerStyleElement type="unselectedItemWithData" dxfId="39"/>
            <x14:slicerStyleElement type="unselectedItemWithNoData" dxfId="38"/>
            <x14:slicerStyleElement type="selectedItemWithData" dxfId="37"/>
            <x14:slicerStyleElement type="selectedItemWithNoData" dxfId="36"/>
            <x14:slicerStyleElement type="hoveredUnselectedItemWithData" dxfId="35"/>
            <x14:slicerStyleElement type="hoveredSelectedItemWithData" dxfId="34"/>
            <x14:slicerStyleElement type="hoveredUnselectedItemWithNoData" dxfId="33"/>
            <x14:slicerStyleElement type="hoveredSelectedItemWithNoData" dxfId="32"/>
          </x14:slicerStyleElements>
        </x14:slicerStyle>
        <x14:slicerStyle name="Personalizado1 3">
          <x14:slicerStyleElements>
            <x14:slicerStyleElement type="unselectedItemWithData" dxfId="31"/>
            <x14:slicerStyleElement type="unselectedItemWithNoData" dxfId="30"/>
            <x14:slicerStyleElement type="selectedItemWithData" dxfId="29"/>
            <x14:slicerStyleElement type="selectedItemWithNoData" dxfId="28"/>
            <x14:slicerStyleElement type="hoveredUnselectedItemWithData" dxfId="27"/>
            <x14:slicerStyleElement type="hoveredSelectedItemWithData" dxfId="26"/>
            <x14:slicerStyleElement type="hoveredUnselectedItemWithNoData" dxfId="25"/>
            <x14:slicerStyleElement type="hoveredSelectedItemWithNoData" dxfId="24"/>
          </x14:slicerStyleElements>
        </x14:slicerStyle>
        <x14:slicerStyle name="Personalizado1 4">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Personalizado1 5">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Dark3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823D833E-E1A8-4213-9C16-C80953768728}"/>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SOMA</a:t>
          </a:r>
          <a:endParaRPr lang="pt-BR" sz="1200" b="1">
            <a:latin typeface="Montserrat" panose="00000500000000000000" pitchFamily="2" charset="0"/>
          </a:endParaRPr>
        </a:p>
      </xdr:txBody>
    </xdr:sp>
    <xdr:clientData/>
  </xdr:absoluteAnchor>
  <xdr:twoCellAnchor>
    <xdr:from>
      <xdr:col>2</xdr:col>
      <xdr:colOff>47625</xdr:colOff>
      <xdr:row>24</xdr:row>
      <xdr:rowOff>142875</xdr:rowOff>
    </xdr:from>
    <xdr:to>
      <xdr:col>8</xdr:col>
      <xdr:colOff>1209675</xdr:colOff>
      <xdr:row>32</xdr:row>
      <xdr:rowOff>0</xdr:rowOff>
    </xdr:to>
    <xdr:sp macro="" textlink="">
      <xdr:nvSpPr>
        <xdr:cNvPr id="3" name="CaixaDeTexto 2">
          <a:extLst>
            <a:ext uri="{FF2B5EF4-FFF2-40B4-BE49-F238E27FC236}">
              <a16:creationId xmlns:a16="http://schemas.microsoft.com/office/drawing/2014/main" id="{FB703E8C-A0C3-1C0C-45FC-142B5A85D885}"/>
            </a:ext>
          </a:extLst>
        </xdr:cNvPr>
        <xdr:cNvSpPr txBox="1"/>
      </xdr:nvSpPr>
      <xdr:spPr>
        <a:xfrm>
          <a:off x="1266825" y="4371975"/>
          <a:ext cx="8572500" cy="1152525"/>
        </a:xfrm>
        <a:prstGeom prst="rect">
          <a:avLst/>
        </a:prstGeom>
        <a:solidFill>
          <a:schemeClr val="accent4"/>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a:solidFill>
                <a:schemeClr val="tx1"/>
              </a:solidFill>
              <a:effectLst/>
              <a:latin typeface="+mn-lt"/>
              <a:ea typeface="+mn-ea"/>
              <a:cs typeface="+mn-cs"/>
            </a:rPr>
            <a:t>SOMA (Função SOMA)</a:t>
          </a:r>
        </a:p>
        <a:p>
          <a:r>
            <a:rPr lang="pt-BR" sz="1100">
              <a:solidFill>
                <a:schemeClr val="tx1"/>
              </a:solidFill>
              <a:effectLst/>
              <a:latin typeface="+mn-lt"/>
              <a:ea typeface="+mn-ea"/>
              <a:cs typeface="+mn-cs"/>
            </a:rPr>
            <a:t>A função </a:t>
          </a:r>
          <a:r>
            <a:rPr lang="pt-BR" sz="1100" b="1">
              <a:solidFill>
                <a:schemeClr val="tx1"/>
              </a:solidFill>
              <a:effectLst/>
              <a:latin typeface="+mn-lt"/>
              <a:ea typeface="+mn-ea"/>
              <a:cs typeface="+mn-cs"/>
            </a:rPr>
            <a:t>SUM</a:t>
          </a:r>
          <a:r>
            <a:rPr lang="pt-BR" sz="1100">
              <a:solidFill>
                <a:schemeClr val="tx1"/>
              </a:solidFill>
              <a:effectLst/>
              <a:latin typeface="+mn-lt"/>
              <a:ea typeface="+mn-ea"/>
              <a:cs typeface="+mn-cs"/>
            </a:rPr>
            <a:t> adiciona valores. É possível adicionar valores individuais, referências de célula ou intervalos, ou uma mistura dos três.</a:t>
          </a:r>
        </a:p>
        <a:p>
          <a:r>
            <a:rPr lang="pt-BR" sz="1100">
              <a:solidFill>
                <a:schemeClr val="tx1"/>
              </a:solidFill>
              <a:effectLst/>
              <a:latin typeface="+mn-lt"/>
              <a:ea typeface="+mn-ea"/>
              <a:cs typeface="+mn-cs"/>
            </a:rPr>
            <a:t>Por exemplo:</a:t>
          </a:r>
        </a:p>
        <a:p>
          <a:r>
            <a:rPr lang="pt-BR" sz="1100" b="1">
              <a:solidFill>
                <a:schemeClr val="tx1"/>
              </a:solidFill>
              <a:effectLst/>
              <a:latin typeface="+mn-lt"/>
              <a:ea typeface="+mn-ea"/>
              <a:cs typeface="+mn-cs"/>
            </a:rPr>
            <a:t>=SOMA(A2:A10)</a:t>
          </a:r>
          <a:r>
            <a:rPr lang="pt-BR" sz="1100">
              <a:solidFill>
                <a:schemeClr val="tx1"/>
              </a:solidFill>
              <a:effectLst/>
              <a:latin typeface="+mn-lt"/>
              <a:ea typeface="+mn-ea"/>
              <a:cs typeface="+mn-cs"/>
            </a:rPr>
            <a:t> Adiciona os valores nas células A2:10.</a:t>
          </a:r>
        </a:p>
        <a:p>
          <a:r>
            <a:rPr lang="pt-BR" sz="1100" b="1">
              <a:solidFill>
                <a:schemeClr val="tx1"/>
              </a:solidFill>
              <a:effectLst/>
              <a:latin typeface="+mn-lt"/>
              <a:ea typeface="+mn-ea"/>
              <a:cs typeface="+mn-cs"/>
            </a:rPr>
            <a:t>=SOMA(A2:A10;C2:C10)</a:t>
          </a:r>
          <a:r>
            <a:rPr lang="pt-BR" sz="1100">
              <a:solidFill>
                <a:schemeClr val="tx1"/>
              </a:solidFill>
              <a:effectLst/>
              <a:latin typeface="+mn-lt"/>
              <a:ea typeface="+mn-ea"/>
              <a:cs typeface="+mn-cs"/>
            </a:rPr>
            <a:t> Adiciona os valores nas células A2:10, bem como nas células C2:C10.</a:t>
          </a:r>
        </a:p>
        <a:p>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77D328A1-55BC-4CAF-B78D-57C7C1C712A8}"/>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MÉDIA</a:t>
          </a:r>
          <a:endParaRPr lang="pt-BR" sz="1200" b="1">
            <a:latin typeface="Montserrat" panose="00000500000000000000" pitchFamily="2" charset="0"/>
          </a:endParaRPr>
        </a:p>
      </xdr:txBody>
    </xdr:sp>
    <xdr:clientData/>
  </xdr:absoluteAnchor>
  <xdr:twoCellAnchor>
    <xdr:from>
      <xdr:col>6</xdr:col>
      <xdr:colOff>523875</xdr:colOff>
      <xdr:row>32</xdr:row>
      <xdr:rowOff>171450</xdr:rowOff>
    </xdr:from>
    <xdr:to>
      <xdr:col>11</xdr:col>
      <xdr:colOff>333375</xdr:colOff>
      <xdr:row>43</xdr:row>
      <xdr:rowOff>161925</xdr:rowOff>
    </xdr:to>
    <xdr:sp macro="" textlink="">
      <xdr:nvSpPr>
        <xdr:cNvPr id="3" name="CaixaDeTexto 2">
          <a:extLst>
            <a:ext uri="{FF2B5EF4-FFF2-40B4-BE49-F238E27FC236}">
              <a16:creationId xmlns:a16="http://schemas.microsoft.com/office/drawing/2014/main" id="{0889278E-50B6-D020-9414-C6FF8F71A6ED}"/>
            </a:ext>
          </a:extLst>
        </xdr:cNvPr>
        <xdr:cNvSpPr txBox="1"/>
      </xdr:nvSpPr>
      <xdr:spPr>
        <a:xfrm>
          <a:off x="6438900" y="6667500"/>
          <a:ext cx="616267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Retorna a média aritmética dos argumentos. Por exemplo, se intervalo A1:A20 contiver números, a fórmula </a:t>
          </a:r>
          <a:r>
            <a:rPr lang="pt-BR" sz="1100" b="1">
              <a:solidFill>
                <a:schemeClr val="dk1"/>
              </a:solidFill>
              <a:effectLst/>
              <a:latin typeface="+mn-lt"/>
              <a:ea typeface="+mn-ea"/>
              <a:cs typeface="+mn-cs"/>
            </a:rPr>
            <a:t>=MÉDIA(A1:A20)</a:t>
          </a:r>
          <a:r>
            <a:rPr lang="pt-BR" sz="1100">
              <a:solidFill>
                <a:schemeClr val="dk1"/>
              </a:solidFill>
              <a:effectLst/>
              <a:latin typeface="+mn-lt"/>
              <a:ea typeface="+mn-ea"/>
              <a:cs typeface="+mn-cs"/>
            </a:rPr>
            <a:t> retornará a média desses números.</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MÉDIA(núm1, [núm2], ...)</a:t>
          </a:r>
        </a:p>
        <a:p>
          <a:r>
            <a:rPr lang="pt-BR" sz="1100">
              <a:solidFill>
                <a:schemeClr val="dk1"/>
              </a:solidFill>
              <a:effectLst/>
              <a:latin typeface="+mn-lt"/>
              <a:ea typeface="+mn-ea"/>
              <a:cs typeface="+mn-cs"/>
            </a:rPr>
            <a:t>A sintaxe da função MÉDIA tem os seguintes argumentos:</a:t>
          </a:r>
        </a:p>
        <a:p>
          <a:r>
            <a:rPr lang="pt-BR" sz="1100" b="1">
              <a:solidFill>
                <a:schemeClr val="dk1"/>
              </a:solidFill>
              <a:effectLst/>
              <a:latin typeface="+mn-lt"/>
              <a:ea typeface="+mn-ea"/>
              <a:cs typeface="+mn-cs"/>
            </a:rPr>
            <a:t>Núm1</a:t>
          </a:r>
          <a:r>
            <a:rPr lang="pt-BR" sz="1100">
              <a:solidFill>
                <a:schemeClr val="dk1"/>
              </a:solidFill>
              <a:effectLst/>
              <a:latin typeface="+mn-lt"/>
              <a:ea typeface="+mn-ea"/>
              <a:cs typeface="+mn-cs"/>
            </a:rPr>
            <a:t>    Obrigatório. O primeiro número, referência de célula ou intervalo para o qual você deseja a média.</a:t>
          </a:r>
        </a:p>
        <a:p>
          <a:r>
            <a:rPr lang="pt-BR" sz="1100" b="1">
              <a:solidFill>
                <a:schemeClr val="dk1"/>
              </a:solidFill>
              <a:effectLst/>
              <a:latin typeface="+mn-lt"/>
              <a:ea typeface="+mn-ea"/>
              <a:cs typeface="+mn-cs"/>
            </a:rPr>
            <a:t>Núm2, ...</a:t>
          </a:r>
          <a:r>
            <a:rPr lang="pt-BR" sz="1100">
              <a:solidFill>
                <a:schemeClr val="dk1"/>
              </a:solidFill>
              <a:effectLst/>
              <a:latin typeface="+mn-lt"/>
              <a:ea typeface="+mn-ea"/>
              <a:cs typeface="+mn-cs"/>
            </a:rPr>
            <a:t>    Opcionais. Números adicionais, referências de célula ou intervalos para os quais você deseja a média, até no máximo 255.</a:t>
          </a:r>
        </a:p>
        <a:p>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4DFA29E1-29A5-428A-9DF7-38560053AE0B}"/>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MÉDIASE</a:t>
          </a:r>
          <a:endParaRPr lang="pt-BR" sz="1200" b="1">
            <a:latin typeface="Montserrat" panose="00000500000000000000" pitchFamily="2" charset="0"/>
          </a:endParaRPr>
        </a:p>
      </xdr:txBody>
    </xdr:sp>
    <xdr:clientData/>
  </xdr:absoluteAnchor>
</xdr:wsDr>
</file>

<file path=xl/drawings/drawing4.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A1E821A8-ECFC-4A0E-BAED-544C77FB1F9E}"/>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MÉDIASE</a:t>
          </a:r>
          <a:endParaRPr lang="pt-BR" sz="1200" b="1">
            <a:latin typeface="Montserrat" panose="00000500000000000000" pitchFamily="2" charset="0"/>
          </a:endParaRPr>
        </a:p>
      </xdr:txBody>
    </xdr:sp>
    <xdr:clientData/>
  </xdr:absoluteAnchor>
</xdr:wsDr>
</file>

<file path=xl/drawings/drawing5.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59261E88-DABB-4331-BFBB-E427BC1D81ED}"/>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MÉDIASE</a:t>
          </a:r>
          <a:endParaRPr lang="pt-BR" sz="1200" b="1">
            <a:latin typeface="Montserrat" panose="00000500000000000000" pitchFamily="2" charset="0"/>
          </a:endParaRPr>
        </a:p>
      </xdr:txBody>
    </xdr:sp>
    <xdr:clientData/>
  </xdr:absoluteAnchor>
  <xdr:twoCellAnchor>
    <xdr:from>
      <xdr:col>0</xdr:col>
      <xdr:colOff>352425</xdr:colOff>
      <xdr:row>22</xdr:row>
      <xdr:rowOff>133350</xdr:rowOff>
    </xdr:from>
    <xdr:to>
      <xdr:col>4</xdr:col>
      <xdr:colOff>942975</xdr:colOff>
      <xdr:row>37</xdr:row>
      <xdr:rowOff>123825</xdr:rowOff>
    </xdr:to>
    <xdr:sp macro="" textlink="">
      <xdr:nvSpPr>
        <xdr:cNvPr id="3" name="CaixaDeTexto 2">
          <a:extLst>
            <a:ext uri="{FF2B5EF4-FFF2-40B4-BE49-F238E27FC236}">
              <a16:creationId xmlns:a16="http://schemas.microsoft.com/office/drawing/2014/main" id="{4288B936-57C2-D80D-20C9-3FB85EC5DB0B}"/>
            </a:ext>
          </a:extLst>
        </xdr:cNvPr>
        <xdr:cNvSpPr txBox="1"/>
      </xdr:nvSpPr>
      <xdr:spPr>
        <a:xfrm>
          <a:off x="352425" y="4343400"/>
          <a:ext cx="4572000" cy="2847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Sintaxe</a:t>
          </a:r>
        </a:p>
        <a:p>
          <a:r>
            <a:rPr lang="pt-BR" sz="1100" b="0" i="0">
              <a:solidFill>
                <a:schemeClr val="dk1"/>
              </a:solidFill>
              <a:effectLst/>
              <a:latin typeface="+mn-lt"/>
              <a:ea typeface="+mn-ea"/>
              <a:cs typeface="+mn-cs"/>
            </a:rPr>
            <a:t>MÉDIASE (intervalo, critérios, [intervalo_média])</a:t>
          </a:r>
        </a:p>
        <a:p>
          <a:r>
            <a:rPr lang="pt-BR" sz="1100" b="0" i="0">
              <a:solidFill>
                <a:schemeClr val="dk1"/>
              </a:solidFill>
              <a:effectLst/>
              <a:latin typeface="+mn-lt"/>
              <a:ea typeface="+mn-ea"/>
              <a:cs typeface="+mn-cs"/>
            </a:rPr>
            <a:t>A sintaxe da função MÉDIASE tem os seguintes argumentos:</a:t>
          </a:r>
        </a:p>
        <a:p>
          <a:r>
            <a:rPr lang="pt-BR" sz="1100" b="1" i="0">
              <a:solidFill>
                <a:schemeClr val="dk1"/>
              </a:solidFill>
              <a:effectLst/>
              <a:latin typeface="+mn-lt"/>
              <a:ea typeface="+mn-ea"/>
              <a:cs typeface="+mn-cs"/>
            </a:rPr>
            <a:t>Intervalo</a:t>
          </a:r>
          <a:r>
            <a:rPr lang="pt-BR" sz="1100" b="0" i="0">
              <a:solidFill>
                <a:schemeClr val="dk1"/>
              </a:solidFill>
              <a:effectLst/>
              <a:latin typeface="+mn-lt"/>
              <a:ea typeface="+mn-ea"/>
              <a:cs typeface="+mn-cs"/>
            </a:rPr>
            <a:t>    Obrigatório. Uma ou mais células a serem usadas para o cálculo da média, incluindo números ou nomes, matrizes ou referências que contêm números.</a:t>
          </a:r>
        </a:p>
        <a:p>
          <a:r>
            <a:rPr lang="pt-BR" sz="1100" b="1" i="0">
              <a:solidFill>
                <a:schemeClr val="dk1"/>
              </a:solidFill>
              <a:effectLst/>
              <a:latin typeface="+mn-lt"/>
              <a:ea typeface="+mn-ea"/>
              <a:cs typeface="+mn-cs"/>
            </a:rPr>
            <a:t>Critérios</a:t>
          </a:r>
          <a:r>
            <a:rPr lang="pt-BR" sz="1100" b="0" i="0">
              <a:solidFill>
                <a:schemeClr val="dk1"/>
              </a:solidFill>
              <a:effectLst/>
              <a:latin typeface="+mn-lt"/>
              <a:ea typeface="+mn-ea"/>
              <a:cs typeface="+mn-cs"/>
            </a:rPr>
            <a:t>    Obrigatório. Os critérios na forma de um número, uma expressão, uma referência de célula ou um texto que define quais células serão usadas para o cálculo da média. Por exemplo, os critérios podem ser expressos como 32, "32", "&gt;32", "maçãs" ou B4.</a:t>
          </a:r>
        </a:p>
        <a:p>
          <a:r>
            <a:rPr lang="pt-BR" sz="1100" b="1" i="0">
              <a:solidFill>
                <a:schemeClr val="dk1"/>
              </a:solidFill>
              <a:effectLst/>
              <a:latin typeface="+mn-lt"/>
              <a:ea typeface="+mn-ea"/>
              <a:cs typeface="+mn-cs"/>
            </a:rPr>
            <a:t>Intervalo_média</a:t>
          </a:r>
          <a:r>
            <a:rPr lang="pt-BR" sz="1100" b="0" i="0">
              <a:solidFill>
                <a:schemeClr val="dk1"/>
              </a:solidFill>
              <a:effectLst/>
              <a:latin typeface="+mn-lt"/>
              <a:ea typeface="+mn-ea"/>
              <a:cs typeface="+mn-cs"/>
            </a:rPr>
            <a:t>    Opcional. O conjunto real de células que será usado para calcular a média. Se omitido, será usado o intervalo.</a:t>
          </a:r>
        </a:p>
        <a:p>
          <a:endParaRPr lang="pt-BR" sz="1100"/>
        </a:p>
      </xdr:txBody>
    </xdr:sp>
    <xdr:clientData/>
  </xdr:twoCellAnchor>
</xdr:wsDr>
</file>

<file path=xl/drawings/drawing6.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67B3B0E0-ABC4-496F-8843-A976B027F8B5}"/>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baseline="0">
              <a:solidFill>
                <a:schemeClr val="dk1"/>
              </a:solidFill>
              <a:effectLst/>
              <a:latin typeface="+mn-lt"/>
              <a:ea typeface="+mn-ea"/>
              <a:cs typeface="+mn-cs"/>
            </a:rPr>
            <a:t>CONT.VALORES </a:t>
          </a:r>
          <a:endParaRPr lang="pt-BR" sz="1200" b="1">
            <a:latin typeface="Montserrat" panose="00000500000000000000" pitchFamily="2" charset="0"/>
          </a:endParaRPr>
        </a:p>
      </xdr:txBody>
    </xdr:sp>
    <xdr:clientData/>
  </xdr:absoluteAnchor>
  <xdr:twoCellAnchor>
    <xdr:from>
      <xdr:col>2</xdr:col>
      <xdr:colOff>904875</xdr:colOff>
      <xdr:row>24</xdr:row>
      <xdr:rowOff>114300</xdr:rowOff>
    </xdr:from>
    <xdr:to>
      <xdr:col>7</xdr:col>
      <xdr:colOff>1647825</xdr:colOff>
      <xdr:row>47</xdr:row>
      <xdr:rowOff>123825</xdr:rowOff>
    </xdr:to>
    <xdr:sp macro="" textlink="">
      <xdr:nvSpPr>
        <xdr:cNvPr id="3" name="CaixaDeTexto 2">
          <a:extLst>
            <a:ext uri="{FF2B5EF4-FFF2-40B4-BE49-F238E27FC236}">
              <a16:creationId xmlns:a16="http://schemas.microsoft.com/office/drawing/2014/main" id="{FD25A5F8-4197-6C24-71B4-1FB102A2E2F3}"/>
            </a:ext>
          </a:extLst>
        </xdr:cNvPr>
        <xdr:cNvSpPr txBox="1"/>
      </xdr:nvSpPr>
      <xdr:spPr>
        <a:xfrm>
          <a:off x="2124075" y="4343400"/>
          <a:ext cx="6191250" cy="3733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A função </a:t>
          </a:r>
          <a:r>
            <a:rPr lang="pt-BR" sz="1100" b="1">
              <a:solidFill>
                <a:schemeClr val="dk1"/>
              </a:solidFill>
              <a:effectLst/>
              <a:latin typeface="+mn-lt"/>
              <a:ea typeface="+mn-ea"/>
              <a:cs typeface="+mn-cs"/>
            </a:rPr>
            <a:t>CONT.VALORES</a:t>
          </a:r>
          <a:r>
            <a:rPr lang="pt-BR" sz="1100">
              <a:solidFill>
                <a:schemeClr val="dk1"/>
              </a:solidFill>
              <a:effectLst/>
              <a:latin typeface="+mn-lt"/>
              <a:ea typeface="+mn-ea"/>
              <a:cs typeface="+mn-cs"/>
            </a:rPr>
            <a:t> conta o número de células que não estão vazias em um intervalo.</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CONT.VALORES(valor1, [valor2], ...)</a:t>
          </a:r>
        </a:p>
        <a:p>
          <a:r>
            <a:rPr lang="pt-BR" sz="1100">
              <a:solidFill>
                <a:schemeClr val="dk1"/>
              </a:solidFill>
              <a:effectLst/>
              <a:latin typeface="+mn-lt"/>
              <a:ea typeface="+mn-ea"/>
              <a:cs typeface="+mn-cs"/>
            </a:rPr>
            <a:t>A sintaxe da função CONT.VALORES tem os seguintes argumentos:</a:t>
          </a:r>
        </a:p>
        <a:p>
          <a:r>
            <a:rPr lang="pt-BR" sz="1100" b="1">
              <a:solidFill>
                <a:schemeClr val="dk1"/>
              </a:solidFill>
              <a:effectLst/>
              <a:latin typeface="+mn-lt"/>
              <a:ea typeface="+mn-ea"/>
              <a:cs typeface="+mn-cs"/>
            </a:rPr>
            <a:t>valor1</a:t>
          </a:r>
          <a:r>
            <a:rPr lang="pt-BR" sz="1100">
              <a:solidFill>
                <a:schemeClr val="dk1"/>
              </a:solidFill>
              <a:effectLst/>
              <a:latin typeface="+mn-lt"/>
              <a:ea typeface="+mn-ea"/>
              <a:cs typeface="+mn-cs"/>
            </a:rPr>
            <a:t>    Obrigatório. O primeiro argumento que representa os valores que você deseja contar.</a:t>
          </a:r>
        </a:p>
        <a:p>
          <a:r>
            <a:rPr lang="pt-BR" sz="1100" b="1">
              <a:solidFill>
                <a:schemeClr val="dk1"/>
              </a:solidFill>
              <a:effectLst/>
              <a:latin typeface="+mn-lt"/>
              <a:ea typeface="+mn-ea"/>
              <a:cs typeface="+mn-cs"/>
            </a:rPr>
            <a:t>valor2,...</a:t>
          </a:r>
          <a:r>
            <a:rPr lang="pt-BR" sz="1100">
              <a:solidFill>
                <a:schemeClr val="dk1"/>
              </a:solidFill>
              <a:effectLst/>
              <a:latin typeface="+mn-lt"/>
              <a:ea typeface="+mn-ea"/>
              <a:cs typeface="+mn-cs"/>
            </a:rPr>
            <a:t>    Opcional. Argumentos adicionais que representam os valores que você deseja contar, até o máximo de 255 argumentos.</a:t>
          </a:r>
        </a:p>
        <a:p>
          <a:r>
            <a:rPr lang="pt-BR" sz="1100" b="0">
              <a:solidFill>
                <a:schemeClr val="dk1"/>
              </a:solidFill>
              <a:effectLst/>
              <a:latin typeface="+mn-lt"/>
              <a:ea typeface="+mn-ea"/>
              <a:cs typeface="+mn-cs"/>
            </a:rPr>
            <a:t>Comentários</a:t>
          </a:r>
        </a:p>
        <a:p>
          <a:r>
            <a:rPr lang="pt-BR" sz="1100">
              <a:solidFill>
                <a:schemeClr val="dk1"/>
              </a:solidFill>
              <a:effectLst/>
              <a:latin typeface="+mn-lt"/>
              <a:ea typeface="+mn-ea"/>
              <a:cs typeface="+mn-cs"/>
            </a:rPr>
            <a:t>A função </a:t>
          </a:r>
          <a:r>
            <a:rPr lang="pt-BR" sz="1100" b="1">
              <a:solidFill>
                <a:schemeClr val="dk1"/>
              </a:solidFill>
              <a:effectLst/>
              <a:latin typeface="+mn-lt"/>
              <a:ea typeface="+mn-ea"/>
              <a:cs typeface="+mn-cs"/>
            </a:rPr>
            <a:t>CONT.VALORES</a:t>
          </a:r>
          <a:r>
            <a:rPr lang="pt-BR" sz="1100">
              <a:solidFill>
                <a:schemeClr val="dk1"/>
              </a:solidFill>
              <a:effectLst/>
              <a:latin typeface="+mn-lt"/>
              <a:ea typeface="+mn-ea"/>
              <a:cs typeface="+mn-cs"/>
            </a:rPr>
            <a:t> conta as células contendo qualquer tipo de informações, incluindo valores de erros e texto vazio (</a:t>
          </a:r>
          <a:r>
            <a:rPr lang="pt-BR" sz="1100" b="1">
              <a:solidFill>
                <a:schemeClr val="dk1"/>
              </a:solidFill>
              <a:effectLst/>
              <a:latin typeface="+mn-lt"/>
              <a:ea typeface="+mn-ea"/>
              <a:cs typeface="+mn-cs"/>
            </a:rPr>
            <a:t>""</a:t>
          </a:r>
          <a:r>
            <a:rPr lang="pt-BR" sz="1100">
              <a:solidFill>
                <a:schemeClr val="dk1"/>
              </a:solidFill>
              <a:effectLst/>
              <a:latin typeface="+mn-lt"/>
              <a:ea typeface="+mn-ea"/>
              <a:cs typeface="+mn-cs"/>
            </a:rPr>
            <a:t>). Por exemplo, se o intervalo contiver um fórmula que retorna uma cadeia vazia, a função </a:t>
          </a:r>
          <a:r>
            <a:rPr lang="pt-BR" sz="1100" b="1">
              <a:solidFill>
                <a:schemeClr val="dk1"/>
              </a:solidFill>
              <a:effectLst/>
              <a:latin typeface="+mn-lt"/>
              <a:ea typeface="+mn-ea"/>
              <a:cs typeface="+mn-cs"/>
            </a:rPr>
            <a:t>CONT.VALORES</a:t>
          </a:r>
          <a:r>
            <a:rPr lang="pt-BR" sz="1100">
              <a:solidFill>
                <a:schemeClr val="dk1"/>
              </a:solidFill>
              <a:effectLst/>
              <a:latin typeface="+mn-lt"/>
              <a:ea typeface="+mn-ea"/>
              <a:cs typeface="+mn-cs"/>
            </a:rPr>
            <a:t> contará esse valor. A função </a:t>
          </a:r>
          <a:r>
            <a:rPr lang="pt-BR" sz="1100" b="1">
              <a:solidFill>
                <a:schemeClr val="dk1"/>
              </a:solidFill>
              <a:effectLst/>
              <a:latin typeface="+mn-lt"/>
              <a:ea typeface="+mn-ea"/>
              <a:cs typeface="+mn-cs"/>
            </a:rPr>
            <a:t>CONT.VALORES</a:t>
          </a:r>
          <a:r>
            <a:rPr lang="pt-BR" sz="1100">
              <a:solidFill>
                <a:schemeClr val="dk1"/>
              </a:solidFill>
              <a:effectLst/>
              <a:latin typeface="+mn-lt"/>
              <a:ea typeface="+mn-ea"/>
              <a:cs typeface="+mn-cs"/>
            </a:rPr>
            <a:t> não conta células vazias.</a:t>
          </a:r>
        </a:p>
        <a:p>
          <a:r>
            <a:rPr lang="pt-BR" sz="1100">
              <a:solidFill>
                <a:schemeClr val="dk1"/>
              </a:solidFill>
              <a:effectLst/>
              <a:latin typeface="+mn-lt"/>
              <a:ea typeface="+mn-ea"/>
              <a:cs typeface="+mn-cs"/>
            </a:rPr>
            <a:t>Se não precisar contar valores lógicos, texto ou valores de erro (em outras palavras, se quiser contar apenas as células que contêm números), use a função </a:t>
          </a:r>
          <a:r>
            <a:rPr lang="pt-BR" sz="1100" b="1">
              <a:solidFill>
                <a:schemeClr val="dk1"/>
              </a:solidFill>
              <a:effectLst/>
              <a:latin typeface="+mn-lt"/>
              <a:ea typeface="+mn-ea"/>
              <a:cs typeface="+mn-cs"/>
            </a:rPr>
            <a:t>CONT.NÚM</a:t>
          </a:r>
          <a:r>
            <a:rPr lang="pt-BR" sz="1100">
              <a:solidFill>
                <a:schemeClr val="dk1"/>
              </a:solidFill>
              <a:effectLst/>
              <a:latin typeface="+mn-lt"/>
              <a:ea typeface="+mn-ea"/>
              <a:cs typeface="+mn-cs"/>
            </a:rPr>
            <a:t>.</a:t>
          </a:r>
        </a:p>
        <a:p>
          <a:r>
            <a:rPr lang="pt-BR" sz="1100">
              <a:solidFill>
                <a:schemeClr val="dk1"/>
              </a:solidFill>
              <a:effectLst/>
              <a:latin typeface="+mn-lt"/>
              <a:ea typeface="+mn-ea"/>
              <a:cs typeface="+mn-cs"/>
            </a:rPr>
            <a:t>Se quiser contar apenas as células que atendem a certos critérios, use a função </a:t>
          </a:r>
          <a:r>
            <a:rPr lang="pt-BR" sz="1100" b="1">
              <a:solidFill>
                <a:schemeClr val="dk1"/>
              </a:solidFill>
              <a:effectLst/>
              <a:latin typeface="+mn-lt"/>
              <a:ea typeface="+mn-ea"/>
              <a:cs typeface="+mn-cs"/>
            </a:rPr>
            <a:t>CONT.SE</a:t>
          </a:r>
          <a:r>
            <a:rPr lang="pt-BR" sz="1100">
              <a:solidFill>
                <a:schemeClr val="dk1"/>
              </a:solidFill>
              <a:effectLst/>
              <a:latin typeface="+mn-lt"/>
              <a:ea typeface="+mn-ea"/>
              <a:cs typeface="+mn-cs"/>
            </a:rPr>
            <a:t> ou a função </a:t>
          </a:r>
          <a:r>
            <a:rPr lang="pt-BR" sz="1100" b="1">
              <a:solidFill>
                <a:schemeClr val="dk1"/>
              </a:solidFill>
              <a:effectLst/>
              <a:latin typeface="+mn-lt"/>
              <a:ea typeface="+mn-ea"/>
              <a:cs typeface="+mn-cs"/>
            </a:rPr>
            <a:t>CONT.SES</a:t>
          </a:r>
          <a:r>
            <a:rPr lang="pt-BR" sz="1100">
              <a:solidFill>
                <a:schemeClr val="dk1"/>
              </a:solidFill>
              <a:effectLst/>
              <a:latin typeface="+mn-lt"/>
              <a:ea typeface="+mn-ea"/>
              <a:cs typeface="+mn-cs"/>
            </a:rPr>
            <a:t>.</a:t>
          </a:r>
        </a:p>
        <a:p>
          <a:endParaRPr lang="pt-BR" sz="1100"/>
        </a:p>
      </xdr:txBody>
    </xdr:sp>
    <xdr:clientData/>
  </xdr:twoCellAnchor>
</xdr:wsDr>
</file>

<file path=xl/drawings/drawing7.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5A96724E-BF6E-439E-801B-C9C69F4D01D3}"/>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baseline="0">
              <a:solidFill>
                <a:schemeClr val="dk1"/>
              </a:solidFill>
              <a:effectLst/>
              <a:latin typeface="+mn-lt"/>
              <a:ea typeface="+mn-ea"/>
              <a:cs typeface="+mn-cs"/>
            </a:rPr>
            <a:t>CONT.VALORES </a:t>
          </a:r>
          <a:endParaRPr lang="pt-BR" sz="1200" b="1">
            <a:latin typeface="Montserrat" panose="00000500000000000000" pitchFamily="2" charset="0"/>
          </a:endParaRPr>
        </a:p>
      </xdr:txBody>
    </xdr:sp>
    <xdr:clientData/>
  </xdr:absoluteAnchor>
  <xdr:twoCellAnchor>
    <xdr:from>
      <xdr:col>0</xdr:col>
      <xdr:colOff>847725</xdr:colOff>
      <xdr:row>29</xdr:row>
      <xdr:rowOff>28575</xdr:rowOff>
    </xdr:from>
    <xdr:to>
      <xdr:col>5</xdr:col>
      <xdr:colOff>123825</xdr:colOff>
      <xdr:row>38</xdr:row>
      <xdr:rowOff>66675</xdr:rowOff>
    </xdr:to>
    <xdr:sp macro="" textlink="">
      <xdr:nvSpPr>
        <xdr:cNvPr id="3" name="CaixaDeTexto 2">
          <a:extLst>
            <a:ext uri="{FF2B5EF4-FFF2-40B4-BE49-F238E27FC236}">
              <a16:creationId xmlns:a16="http://schemas.microsoft.com/office/drawing/2014/main" id="{ACD1D599-BF8D-9876-5932-DC014776F02A}"/>
            </a:ext>
          </a:extLst>
        </xdr:cNvPr>
        <xdr:cNvSpPr txBox="1"/>
      </xdr:nvSpPr>
      <xdr:spPr>
        <a:xfrm>
          <a:off x="847725" y="4752975"/>
          <a:ext cx="5724525" cy="149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 função </a:t>
          </a:r>
          <a:r>
            <a:rPr lang="pt-BR" sz="1100" b="1" i="0">
              <a:solidFill>
                <a:schemeClr val="dk1"/>
              </a:solidFill>
              <a:effectLst/>
              <a:latin typeface="+mn-lt"/>
              <a:ea typeface="+mn-ea"/>
              <a:cs typeface="+mn-cs"/>
            </a:rPr>
            <a:t>CONT.NÚM</a:t>
          </a:r>
          <a:r>
            <a:rPr lang="pt-BR" sz="1100" b="0" i="0">
              <a:solidFill>
                <a:schemeClr val="dk1"/>
              </a:solidFill>
              <a:effectLst/>
              <a:latin typeface="+mn-lt"/>
              <a:ea typeface="+mn-ea"/>
              <a:cs typeface="+mn-cs"/>
            </a:rPr>
            <a:t> conta o número de células que contêm números e conta os números na lista de argumentos. Use a função </a:t>
          </a:r>
          <a:r>
            <a:rPr lang="pt-BR" sz="1100" b="1" i="0">
              <a:solidFill>
                <a:schemeClr val="dk1"/>
              </a:solidFill>
              <a:effectLst/>
              <a:latin typeface="+mn-lt"/>
              <a:ea typeface="+mn-ea"/>
              <a:cs typeface="+mn-cs"/>
            </a:rPr>
            <a:t>CONT.NÚM</a:t>
          </a:r>
          <a:r>
            <a:rPr lang="pt-BR" sz="1100" b="0" i="0">
              <a:solidFill>
                <a:schemeClr val="dk1"/>
              </a:solidFill>
              <a:effectLst/>
              <a:latin typeface="+mn-lt"/>
              <a:ea typeface="+mn-ea"/>
              <a:cs typeface="+mn-cs"/>
            </a:rPr>
            <a:t> para obter o número de entradas em um campo de número que esteja em um intervalo ou uma matriz de números. Por exemplo, você pode inserir a seguinte fórmula para contar os números no intervalo A1:A20: </a:t>
          </a:r>
          <a:r>
            <a:rPr lang="pt-BR" sz="1100" b="1" i="0">
              <a:solidFill>
                <a:schemeClr val="dk1"/>
              </a:solidFill>
              <a:effectLst/>
              <a:latin typeface="+mn-lt"/>
              <a:ea typeface="+mn-ea"/>
              <a:cs typeface="+mn-cs"/>
            </a:rPr>
            <a:t>=CONT.NÚM(A1:A20)</a:t>
          </a:r>
          <a:r>
            <a:rPr lang="pt-BR" sz="1100" b="0" i="0">
              <a:solidFill>
                <a:schemeClr val="dk1"/>
              </a:solidFill>
              <a:effectLst/>
              <a:latin typeface="+mn-lt"/>
              <a:ea typeface="+mn-ea"/>
              <a:cs typeface="+mn-cs"/>
            </a:rPr>
            <a:t>. Nesse exemplo, se cinco células no intervalo contiverem números, o resultado será </a:t>
          </a:r>
          <a:r>
            <a:rPr lang="pt-BR" sz="1100" b="1" i="0">
              <a:solidFill>
                <a:schemeClr val="dk1"/>
              </a:solidFill>
              <a:effectLst/>
              <a:latin typeface="+mn-lt"/>
              <a:ea typeface="+mn-ea"/>
              <a:cs typeface="+mn-cs"/>
            </a:rPr>
            <a:t>5</a:t>
          </a:r>
          <a:r>
            <a:rPr lang="pt-BR" sz="1100" b="0" i="0">
              <a:solidFill>
                <a:schemeClr val="dk1"/>
              </a:solidFill>
              <a:effectLst/>
              <a:latin typeface="+mn-lt"/>
              <a:ea typeface="+mn-ea"/>
              <a:cs typeface="+mn-cs"/>
            </a:rPr>
            <a:t>.</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CONT.NÚM(valor1, [valor2], ...)</a:t>
          </a:r>
        </a:p>
        <a:p>
          <a:r>
            <a:rPr lang="pt-BR" sz="1100">
              <a:solidFill>
                <a:schemeClr val="dk1"/>
              </a:solidFill>
              <a:effectLst/>
              <a:latin typeface="+mn-lt"/>
              <a:ea typeface="+mn-ea"/>
              <a:cs typeface="+mn-cs"/>
            </a:rPr>
            <a:t>A sintaxe da função CONT.NÚM tem os seguintes argumentos:</a:t>
          </a:r>
        </a:p>
        <a:p>
          <a:r>
            <a:rPr lang="pt-BR" sz="1100" b="1">
              <a:solidFill>
                <a:schemeClr val="dk1"/>
              </a:solidFill>
              <a:effectLst/>
              <a:latin typeface="+mn-lt"/>
              <a:ea typeface="+mn-ea"/>
              <a:cs typeface="+mn-cs"/>
            </a:rPr>
            <a:t>valor1</a:t>
          </a:r>
          <a:r>
            <a:rPr lang="pt-BR" sz="1100">
              <a:solidFill>
                <a:schemeClr val="dk1"/>
              </a:solidFill>
              <a:effectLst/>
              <a:latin typeface="+mn-lt"/>
              <a:ea typeface="+mn-ea"/>
              <a:cs typeface="+mn-cs"/>
            </a:rPr>
            <a:t>    Obrigatório. O primeiro item, referência de célula ou intervalo em que você deseja contar números.</a:t>
          </a:r>
        </a:p>
        <a:p>
          <a:r>
            <a:rPr lang="pt-BR" sz="1100" b="1">
              <a:solidFill>
                <a:schemeClr val="dk1"/>
              </a:solidFill>
              <a:effectLst/>
              <a:latin typeface="+mn-lt"/>
              <a:ea typeface="+mn-ea"/>
              <a:cs typeface="+mn-cs"/>
            </a:rPr>
            <a:t>valor2,...</a:t>
          </a:r>
          <a:r>
            <a:rPr lang="pt-BR" sz="1100">
              <a:solidFill>
                <a:schemeClr val="dk1"/>
              </a:solidFill>
              <a:effectLst/>
              <a:latin typeface="+mn-lt"/>
              <a:ea typeface="+mn-ea"/>
              <a:cs typeface="+mn-cs"/>
            </a:rPr>
            <a:t>    Opcional. Até 255 itens, referências de célula ou intervalos adicionais em que você deseja contar números.</a:t>
          </a:r>
        </a:p>
        <a:p>
          <a:r>
            <a:rPr lang="pt-BR" sz="1100" b="1">
              <a:solidFill>
                <a:schemeClr val="dk1"/>
              </a:solidFill>
              <a:effectLst/>
              <a:latin typeface="+mn-lt"/>
              <a:ea typeface="+mn-ea"/>
              <a:cs typeface="+mn-cs"/>
            </a:rPr>
            <a:t>Observação: </a:t>
          </a:r>
          <a:r>
            <a:rPr lang="pt-BR" sz="1100">
              <a:solidFill>
                <a:schemeClr val="dk1"/>
              </a:solidFill>
              <a:effectLst/>
              <a:latin typeface="+mn-lt"/>
              <a:ea typeface="+mn-ea"/>
              <a:cs typeface="+mn-cs"/>
            </a:rPr>
            <a:t>Os argumentos podem conter vários tipos de dados diferentes, ou podem fazer referência a vários tipos de dados diferentes, mas apenas os números são contados.</a:t>
          </a:r>
        </a:p>
        <a:p>
          <a:r>
            <a:rPr lang="pt-BR" sz="1100" b="0">
              <a:solidFill>
                <a:schemeClr val="dk1"/>
              </a:solidFill>
              <a:effectLst/>
              <a:latin typeface="+mn-lt"/>
              <a:ea typeface="+mn-ea"/>
              <a:cs typeface="+mn-cs"/>
            </a:rPr>
            <a:t>Comentários</a:t>
          </a:r>
        </a:p>
        <a:p>
          <a:r>
            <a:rPr lang="pt-BR" sz="1100">
              <a:solidFill>
                <a:schemeClr val="dk1"/>
              </a:solidFill>
              <a:effectLst/>
              <a:latin typeface="+mn-lt"/>
              <a:ea typeface="+mn-ea"/>
              <a:cs typeface="+mn-cs"/>
            </a:rPr>
            <a:t>Os argumentos que são números, datas ou uma representação de texto de números (por exemplo, um número entre aspas, como "1") são contados.</a:t>
          </a:r>
        </a:p>
        <a:p>
          <a:r>
            <a:rPr lang="pt-BR" sz="1100">
              <a:solidFill>
                <a:schemeClr val="dk1"/>
              </a:solidFill>
              <a:effectLst/>
              <a:latin typeface="+mn-lt"/>
              <a:ea typeface="+mn-ea"/>
              <a:cs typeface="+mn-cs"/>
            </a:rPr>
            <a:t>Os valores lógicos e as representações de números por extenso que você digita diretamente na lista de argumentos são contados.</a:t>
          </a:r>
        </a:p>
        <a:p>
          <a:r>
            <a:rPr lang="pt-BR" sz="1100">
              <a:solidFill>
                <a:schemeClr val="dk1"/>
              </a:solidFill>
              <a:effectLst/>
              <a:latin typeface="+mn-lt"/>
              <a:ea typeface="+mn-ea"/>
              <a:cs typeface="+mn-cs"/>
            </a:rPr>
            <a:t>Os argumentos que são valores de erro ou texto que não podem ser convertidos em números não são contados.</a:t>
          </a:r>
        </a:p>
        <a:p>
          <a:r>
            <a:rPr lang="pt-BR" sz="1100">
              <a:solidFill>
                <a:schemeClr val="dk1"/>
              </a:solidFill>
              <a:effectLst/>
              <a:latin typeface="+mn-lt"/>
              <a:ea typeface="+mn-ea"/>
              <a:cs typeface="+mn-cs"/>
            </a:rPr>
            <a:t>Se um argumento for uma matriz ou referência, somente os números dessa matriz ou referência serão contados. Células vazias, valores lógicos, texto ou valores de erro da matriz ou referência não são contados.</a:t>
          </a:r>
        </a:p>
        <a:p>
          <a:r>
            <a:rPr lang="pt-BR" sz="1100">
              <a:solidFill>
                <a:schemeClr val="dk1"/>
              </a:solidFill>
              <a:effectLst/>
              <a:latin typeface="+mn-lt"/>
              <a:ea typeface="+mn-ea"/>
              <a:cs typeface="+mn-cs"/>
            </a:rPr>
            <a:t>Se quiser contar valores lógicos, texto ou valores de erro, use a função </a:t>
          </a:r>
          <a:r>
            <a:rPr lang="pt-BR" sz="1100" b="1">
              <a:solidFill>
                <a:schemeClr val="dk1"/>
              </a:solidFill>
              <a:effectLst/>
              <a:latin typeface="+mn-lt"/>
              <a:ea typeface="+mn-ea"/>
              <a:cs typeface="+mn-cs"/>
            </a:rPr>
            <a:t>CONT.VALORES</a:t>
          </a:r>
          <a:r>
            <a:rPr lang="pt-BR" sz="1100">
              <a:solidFill>
                <a:schemeClr val="dk1"/>
              </a:solidFill>
              <a:effectLst/>
              <a:latin typeface="+mn-lt"/>
              <a:ea typeface="+mn-ea"/>
              <a:cs typeface="+mn-cs"/>
            </a:rPr>
            <a:t>.</a:t>
          </a:r>
        </a:p>
        <a:p>
          <a:r>
            <a:rPr lang="pt-BR" sz="1100">
              <a:solidFill>
                <a:schemeClr val="dk1"/>
              </a:solidFill>
              <a:effectLst/>
              <a:latin typeface="+mn-lt"/>
              <a:ea typeface="+mn-ea"/>
              <a:cs typeface="+mn-cs"/>
            </a:rPr>
            <a:t>Se quiser contar apenas os números que atendem a certos critérios, use a função </a:t>
          </a:r>
          <a:r>
            <a:rPr lang="pt-BR" sz="1100" b="1">
              <a:solidFill>
                <a:schemeClr val="dk1"/>
              </a:solidFill>
              <a:effectLst/>
              <a:latin typeface="+mn-lt"/>
              <a:ea typeface="+mn-ea"/>
              <a:cs typeface="+mn-cs"/>
            </a:rPr>
            <a:t>CONT.SE</a:t>
          </a:r>
          <a:r>
            <a:rPr lang="pt-BR" sz="1100">
              <a:solidFill>
                <a:schemeClr val="dk1"/>
              </a:solidFill>
              <a:effectLst/>
              <a:latin typeface="+mn-lt"/>
              <a:ea typeface="+mn-ea"/>
              <a:cs typeface="+mn-cs"/>
            </a:rPr>
            <a:t> ou a função </a:t>
          </a:r>
          <a:r>
            <a:rPr lang="pt-BR" sz="1100" b="1">
              <a:solidFill>
                <a:schemeClr val="dk1"/>
              </a:solidFill>
              <a:effectLst/>
              <a:latin typeface="+mn-lt"/>
              <a:ea typeface="+mn-ea"/>
              <a:cs typeface="+mn-cs"/>
            </a:rPr>
            <a:t>CONT.SES</a:t>
          </a:r>
          <a:r>
            <a:rPr lang="pt-BR" sz="1100">
              <a:solidFill>
                <a:schemeClr val="dk1"/>
              </a:solidFill>
              <a:effectLst/>
              <a:latin typeface="+mn-lt"/>
              <a:ea typeface="+mn-ea"/>
              <a:cs typeface="+mn-cs"/>
            </a:rPr>
            <a:t>.</a:t>
          </a:r>
        </a:p>
        <a:p>
          <a:endParaRPr lang="pt-BR" sz="1100"/>
        </a:p>
      </xdr:txBody>
    </xdr:sp>
    <xdr:clientData/>
  </xdr:twoCellAnchor>
</xdr:wsDr>
</file>

<file path=xl/drawings/drawing8.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70F0712A-1664-4069-9E3D-865E1F45434E}"/>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MAIOR , MÁXIMO, MENOR e MÍNIMO </a:t>
          </a:r>
          <a:endParaRPr lang="pt-BR" sz="1200" b="1">
            <a:latin typeface="Montserrat" panose="00000500000000000000" pitchFamily="2" charset="0"/>
          </a:endParaRPr>
        </a:p>
      </xdr:txBody>
    </xdr:sp>
    <xdr:clientData/>
  </xdr:absoluteAnchor>
  <xdr:twoCellAnchor>
    <xdr:from>
      <xdr:col>1</xdr:col>
      <xdr:colOff>304800</xdr:colOff>
      <xdr:row>31</xdr:row>
      <xdr:rowOff>19050</xdr:rowOff>
    </xdr:from>
    <xdr:to>
      <xdr:col>8</xdr:col>
      <xdr:colOff>361950</xdr:colOff>
      <xdr:row>66</xdr:row>
      <xdr:rowOff>85725</xdr:rowOff>
    </xdr:to>
    <xdr:sp macro="" textlink="">
      <xdr:nvSpPr>
        <xdr:cNvPr id="3" name="CaixaDeTexto 2">
          <a:extLst>
            <a:ext uri="{FF2B5EF4-FFF2-40B4-BE49-F238E27FC236}">
              <a16:creationId xmlns:a16="http://schemas.microsoft.com/office/drawing/2014/main" id="{D218308D-897E-E5CE-3EDE-DF2A06879F78}"/>
            </a:ext>
          </a:extLst>
        </xdr:cNvPr>
        <xdr:cNvSpPr txBox="1"/>
      </xdr:nvSpPr>
      <xdr:spPr>
        <a:xfrm>
          <a:off x="914400" y="5438775"/>
          <a:ext cx="7734300" cy="5734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Retorna o valor máximo de um conjunto de valores.</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MÁXIMO(número1, [número2], ...)</a:t>
          </a:r>
        </a:p>
        <a:p>
          <a:r>
            <a:rPr lang="pt-BR" sz="1100">
              <a:solidFill>
                <a:schemeClr val="dk1"/>
              </a:solidFill>
              <a:effectLst/>
              <a:latin typeface="+mn-lt"/>
              <a:ea typeface="+mn-ea"/>
              <a:cs typeface="+mn-cs"/>
            </a:rPr>
            <a:t>A sintaxe da função MÁXIMO tem os seguintes argumentos:</a:t>
          </a:r>
        </a:p>
        <a:p>
          <a:r>
            <a:rPr lang="pt-BR" sz="1100" b="1">
              <a:solidFill>
                <a:schemeClr val="dk1"/>
              </a:solidFill>
              <a:effectLst/>
              <a:latin typeface="+mn-lt"/>
              <a:ea typeface="+mn-ea"/>
              <a:cs typeface="+mn-cs"/>
            </a:rPr>
            <a:t>Núm1, núm2,...</a:t>
          </a:r>
          <a:r>
            <a:rPr lang="pt-BR" sz="1100">
              <a:solidFill>
                <a:schemeClr val="dk1"/>
              </a:solidFill>
              <a:effectLst/>
              <a:latin typeface="+mn-lt"/>
              <a:ea typeface="+mn-ea"/>
              <a:cs typeface="+mn-cs"/>
            </a:rPr>
            <a:t>    Núm1 é obrigatório, números subsequentes são opcionais. De 1 a 255 números cujo valor máximo você deseja saber.</a:t>
          </a:r>
        </a:p>
        <a:p>
          <a:r>
            <a:rPr lang="pt-BR" sz="1100" b="0">
              <a:solidFill>
                <a:schemeClr val="dk1"/>
              </a:solidFill>
              <a:effectLst/>
              <a:latin typeface="+mn-lt"/>
              <a:ea typeface="+mn-ea"/>
              <a:cs typeface="+mn-cs"/>
            </a:rPr>
            <a:t>Comentários</a:t>
          </a:r>
        </a:p>
        <a:p>
          <a:r>
            <a:rPr lang="pt-BR" sz="1100">
              <a:solidFill>
                <a:schemeClr val="dk1"/>
              </a:solidFill>
              <a:effectLst/>
              <a:latin typeface="+mn-lt"/>
              <a:ea typeface="+mn-ea"/>
              <a:cs typeface="+mn-cs"/>
            </a:rPr>
            <a:t>Os argumentos podem ser números, ou nomes, matrizes ou referências que contenham números.</a:t>
          </a:r>
        </a:p>
        <a:p>
          <a:r>
            <a:rPr lang="pt-BR" sz="1100">
              <a:solidFill>
                <a:schemeClr val="dk1"/>
              </a:solidFill>
              <a:effectLst/>
              <a:latin typeface="+mn-lt"/>
              <a:ea typeface="+mn-ea"/>
              <a:cs typeface="+mn-cs"/>
            </a:rPr>
            <a:t>Os valores lógicos e representações em forma de texto de números digitados diretamente na lista de argumentos são contados.</a:t>
          </a:r>
        </a:p>
        <a:p>
          <a:r>
            <a:rPr lang="pt-BR" sz="1100">
              <a:solidFill>
                <a:schemeClr val="dk1"/>
              </a:solidFill>
              <a:effectLst/>
              <a:latin typeface="+mn-lt"/>
              <a:ea typeface="+mn-ea"/>
              <a:cs typeface="+mn-cs"/>
            </a:rPr>
            <a:t>Se um argumento for uma matriz ou referência, apenas os números daquela matriz ou referência poderão ser usados. Células vazias, valores lógicos ou texto na matriz ou referência serão ignorados.</a:t>
          </a:r>
        </a:p>
        <a:p>
          <a:r>
            <a:rPr lang="pt-BR" sz="1100">
              <a:solidFill>
                <a:schemeClr val="dk1"/>
              </a:solidFill>
              <a:effectLst/>
              <a:latin typeface="+mn-lt"/>
              <a:ea typeface="+mn-ea"/>
              <a:cs typeface="+mn-cs"/>
            </a:rPr>
            <a:t>Se os argumentos não contiverem números, MÁXIMO retornará 0.</a:t>
          </a:r>
        </a:p>
        <a:p>
          <a:r>
            <a:rPr lang="pt-BR" sz="1100">
              <a:solidFill>
                <a:schemeClr val="dk1"/>
              </a:solidFill>
              <a:effectLst/>
              <a:latin typeface="+mn-lt"/>
              <a:ea typeface="+mn-ea"/>
              <a:cs typeface="+mn-cs"/>
            </a:rPr>
            <a:t>Os argumentos que são valores de erro ou texto que não podem ser traduzidos em números causam erros.</a:t>
          </a:r>
        </a:p>
        <a:p>
          <a:r>
            <a:rPr lang="pt-BR" sz="1100">
              <a:solidFill>
                <a:schemeClr val="dk1"/>
              </a:solidFill>
              <a:effectLst/>
              <a:latin typeface="+mn-lt"/>
              <a:ea typeface="+mn-ea"/>
              <a:cs typeface="+mn-cs"/>
            </a:rPr>
            <a:t>Se você deseja incluir valores lógicos e representações de texto dos números em uma referência como parte do cálculo, utilize a função MÁXIMOA.</a:t>
          </a:r>
        </a:p>
        <a:p>
          <a:endParaRPr lang="pt-BR" sz="1100"/>
        </a:p>
        <a:p>
          <a:endParaRPr lang="pt-BR" sz="1100"/>
        </a:p>
        <a:p>
          <a:r>
            <a:rPr lang="pt-BR" sz="1100">
              <a:solidFill>
                <a:schemeClr val="dk1"/>
              </a:solidFill>
              <a:effectLst/>
              <a:latin typeface="+mn-lt"/>
              <a:ea typeface="+mn-ea"/>
              <a:cs typeface="+mn-cs"/>
            </a:rPr>
            <a:t>Retorna o maior valor k-ésimo de um conjunto de dados. Você pode usar esta função para selecionar um valor de acordo com a sua posição relativa. Por exemplo, você pode usar MAIOR para obter o primeiro, o segundo e o terceiro resultados.</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MAIOR(matriz,k)</a:t>
          </a:r>
        </a:p>
        <a:p>
          <a:r>
            <a:rPr lang="pt-BR" sz="1100">
              <a:solidFill>
                <a:schemeClr val="dk1"/>
              </a:solidFill>
              <a:effectLst/>
              <a:latin typeface="+mn-lt"/>
              <a:ea typeface="+mn-ea"/>
              <a:cs typeface="+mn-cs"/>
            </a:rPr>
            <a:t>A sintaxe da função MAIOR tem os seguintes argumentos:</a:t>
          </a:r>
        </a:p>
        <a:p>
          <a:r>
            <a:rPr lang="pt-BR" sz="1100" b="1">
              <a:solidFill>
                <a:schemeClr val="dk1"/>
              </a:solidFill>
              <a:effectLst/>
              <a:latin typeface="+mn-lt"/>
              <a:ea typeface="+mn-ea"/>
              <a:cs typeface="+mn-cs"/>
            </a:rPr>
            <a:t>Matriz</a:t>
          </a:r>
          <a:r>
            <a:rPr lang="pt-BR" sz="1100">
              <a:solidFill>
                <a:schemeClr val="dk1"/>
              </a:solidFill>
              <a:effectLst/>
              <a:latin typeface="+mn-lt"/>
              <a:ea typeface="+mn-ea"/>
              <a:cs typeface="+mn-cs"/>
            </a:rPr>
            <a:t>    Obrigatório. A matriz ou intervalo de dados cujo maior valor k-ésimo você deseja determinar.</a:t>
          </a:r>
        </a:p>
        <a:p>
          <a:r>
            <a:rPr lang="pt-BR" sz="1100" b="1">
              <a:solidFill>
                <a:schemeClr val="dk1"/>
              </a:solidFill>
              <a:effectLst/>
              <a:latin typeface="+mn-lt"/>
              <a:ea typeface="+mn-ea"/>
              <a:cs typeface="+mn-cs"/>
            </a:rPr>
            <a:t>K</a:t>
          </a:r>
          <a:r>
            <a:rPr lang="pt-BR" sz="1100">
              <a:solidFill>
                <a:schemeClr val="dk1"/>
              </a:solidFill>
              <a:effectLst/>
              <a:latin typeface="+mn-lt"/>
              <a:ea typeface="+mn-ea"/>
              <a:cs typeface="+mn-cs"/>
            </a:rPr>
            <a:t>    Obrigatório. A posição (do maior) na matriz ou intervalo de célula de dados a ser fornecida.</a:t>
          </a:r>
        </a:p>
        <a:p>
          <a:r>
            <a:rPr lang="pt-BR" sz="1100" b="0">
              <a:solidFill>
                <a:schemeClr val="dk1"/>
              </a:solidFill>
              <a:effectLst/>
              <a:latin typeface="+mn-lt"/>
              <a:ea typeface="+mn-ea"/>
              <a:cs typeface="+mn-cs"/>
            </a:rPr>
            <a:t>Comentários</a:t>
          </a:r>
        </a:p>
        <a:p>
          <a:r>
            <a:rPr lang="pt-BR" sz="1100">
              <a:solidFill>
                <a:schemeClr val="dk1"/>
              </a:solidFill>
              <a:effectLst/>
              <a:latin typeface="+mn-lt"/>
              <a:ea typeface="+mn-ea"/>
              <a:cs typeface="+mn-cs"/>
            </a:rPr>
            <a:t>Se a matriz estiver vazia, LARGE retornará o #NUM! valor de erro.</a:t>
          </a:r>
        </a:p>
        <a:p>
          <a:r>
            <a:rPr lang="pt-BR" sz="1100">
              <a:solidFill>
                <a:schemeClr val="dk1"/>
              </a:solidFill>
              <a:effectLst/>
              <a:latin typeface="+mn-lt"/>
              <a:ea typeface="+mn-ea"/>
              <a:cs typeface="+mn-cs"/>
            </a:rPr>
            <a:t>Se k ≤ 0 ou se k for maior que o número de pontos de dados, LARGE retornará o #NUM! valor de erro.</a:t>
          </a:r>
        </a:p>
        <a:p>
          <a:r>
            <a:rPr lang="pt-BR" sz="1100">
              <a:solidFill>
                <a:schemeClr val="dk1"/>
              </a:solidFill>
              <a:effectLst/>
              <a:latin typeface="+mn-lt"/>
              <a:ea typeface="+mn-ea"/>
              <a:cs typeface="+mn-cs"/>
            </a:rPr>
            <a:t>Se n for o número de pontos de dados em um intervalo, MAIOR(matriz;1) retornará o maior valor e MAIOR(matriz;n) retornará o menor valor.</a:t>
          </a:r>
        </a:p>
        <a:p>
          <a:endParaRPr lang="pt-BR" sz="1100"/>
        </a:p>
      </xdr:txBody>
    </xdr:sp>
    <xdr:clientData/>
  </xdr:twoCellAnchor>
</xdr:wsDr>
</file>

<file path=xl/drawings/drawing9.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7AB83D98-872B-4300-8144-248603A0957B}"/>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ANO, MÊS, DIA, HORA, MINUTO, SEGUNDO</a:t>
          </a:r>
          <a:endParaRPr lang="pt-BR" sz="1200" b="1">
            <a:latin typeface="Montserrat" panose="00000500000000000000" pitchFamily="2" charset="0"/>
          </a:endParaRPr>
        </a:p>
      </xdr:txBody>
    </xdr:sp>
    <xdr:clientData/>
  </xdr:absoluteAnchor>
  <xdr:twoCellAnchor>
    <xdr:from>
      <xdr:col>0</xdr:col>
      <xdr:colOff>533400</xdr:colOff>
      <xdr:row>19</xdr:row>
      <xdr:rowOff>142874</xdr:rowOff>
    </xdr:from>
    <xdr:to>
      <xdr:col>7</xdr:col>
      <xdr:colOff>981075</xdr:colOff>
      <xdr:row>38</xdr:row>
      <xdr:rowOff>142874</xdr:rowOff>
    </xdr:to>
    <xdr:sp macro="" textlink="">
      <xdr:nvSpPr>
        <xdr:cNvPr id="3" name="CaixaDeTexto 2">
          <a:extLst>
            <a:ext uri="{FF2B5EF4-FFF2-40B4-BE49-F238E27FC236}">
              <a16:creationId xmlns:a16="http://schemas.microsoft.com/office/drawing/2014/main" id="{518894FF-03FA-FBE6-8877-AF1F5DCB6762}"/>
            </a:ext>
          </a:extLst>
        </xdr:cNvPr>
        <xdr:cNvSpPr txBox="1"/>
      </xdr:nvSpPr>
      <xdr:spPr>
        <a:xfrm>
          <a:off x="533400" y="3505199"/>
          <a:ext cx="6191250" cy="3076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a:solidFill>
                <a:schemeClr val="dk1"/>
              </a:solidFill>
              <a:effectLst/>
              <a:latin typeface="+mn-lt"/>
              <a:ea typeface="+mn-ea"/>
              <a:cs typeface="+mn-cs"/>
            </a:rPr>
            <a:t>DIA (Função DIA)</a:t>
          </a:r>
        </a:p>
        <a:p>
          <a:r>
            <a:rPr lang="pt-BR" sz="1100" i="1">
              <a:solidFill>
                <a:schemeClr val="dk1"/>
              </a:solidFill>
              <a:effectLst/>
              <a:latin typeface="+mn-lt"/>
              <a:ea typeface="+mn-ea"/>
              <a:cs typeface="+mn-cs"/>
            </a:rPr>
            <a:t>Excel para Microsoft 365 Excel para Microsoft 365 para Mac Excel para a Web </a:t>
          </a:r>
          <a:r>
            <a:rPr lang="pt-BR" sz="1100" b="0" i="1" u="sng">
              <a:solidFill>
                <a:schemeClr val="dk1"/>
              </a:solidFill>
              <a:effectLst/>
              <a:latin typeface="+mn-lt"/>
              <a:ea typeface="+mn-ea"/>
              <a:cs typeface="+mn-cs"/>
            </a:rPr>
            <a:t>Mais...</a:t>
          </a:r>
          <a:endParaRPr lang="pt-BR" sz="1100" i="1">
            <a:solidFill>
              <a:schemeClr val="dk1"/>
            </a:solidFill>
            <a:effectLst/>
            <a:latin typeface="+mn-lt"/>
            <a:ea typeface="+mn-ea"/>
            <a:cs typeface="+mn-cs"/>
          </a:endParaRPr>
        </a:p>
        <a:p>
          <a:r>
            <a:rPr lang="pt-BR" sz="1100">
              <a:solidFill>
                <a:schemeClr val="dk1"/>
              </a:solidFill>
              <a:effectLst/>
              <a:latin typeface="+mn-lt"/>
              <a:ea typeface="+mn-ea"/>
              <a:cs typeface="+mn-cs"/>
            </a:rPr>
            <a:t>Este artigo descreve a sintaxe da fórmula e o uso da função </a:t>
          </a:r>
          <a:r>
            <a:rPr lang="pt-BR" sz="1100" b="1">
              <a:solidFill>
                <a:schemeClr val="dk1"/>
              </a:solidFill>
              <a:effectLst/>
              <a:latin typeface="+mn-lt"/>
              <a:ea typeface="+mn-ea"/>
              <a:cs typeface="+mn-cs"/>
            </a:rPr>
            <a:t>DIA</a:t>
          </a:r>
          <a:r>
            <a:rPr lang="pt-BR" sz="1100">
              <a:solidFill>
                <a:schemeClr val="dk1"/>
              </a:solidFill>
              <a:effectLst/>
              <a:latin typeface="+mn-lt"/>
              <a:ea typeface="+mn-ea"/>
              <a:cs typeface="+mn-cs"/>
            </a:rPr>
            <a:t> no Microsoft Excel. Para saber mais sobre a função DIAS, consulte </a:t>
          </a:r>
          <a:r>
            <a:rPr lang="pt-BR" sz="1100" u="none" strike="noStrike">
              <a:solidFill>
                <a:schemeClr val="dk1"/>
              </a:solidFill>
              <a:effectLst/>
              <a:latin typeface="+mn-lt"/>
              <a:ea typeface="+mn-ea"/>
              <a:cs typeface="+mn-cs"/>
              <a:hlinkClick xmlns:r="http://schemas.openxmlformats.org/officeDocument/2006/relationships" r:id=""/>
            </a:rPr>
            <a:t>Função DIAS</a:t>
          </a:r>
          <a:r>
            <a:rPr lang="pt-BR" sz="1100">
              <a:solidFill>
                <a:schemeClr val="dk1"/>
              </a:solidFill>
              <a:effectLst/>
              <a:latin typeface="+mn-lt"/>
              <a:ea typeface="+mn-ea"/>
              <a:cs typeface="+mn-cs"/>
            </a:rPr>
            <a:t>.</a:t>
          </a:r>
        </a:p>
        <a:p>
          <a:r>
            <a:rPr lang="pt-BR" sz="1100" b="0">
              <a:solidFill>
                <a:schemeClr val="dk1"/>
              </a:solidFill>
              <a:effectLst/>
              <a:latin typeface="+mn-lt"/>
              <a:ea typeface="+mn-ea"/>
              <a:cs typeface="+mn-cs"/>
            </a:rPr>
            <a:t>Descrição</a:t>
          </a:r>
        </a:p>
        <a:p>
          <a:r>
            <a:rPr lang="pt-BR" sz="1100">
              <a:solidFill>
                <a:schemeClr val="dk1"/>
              </a:solidFill>
              <a:effectLst/>
              <a:latin typeface="+mn-lt"/>
              <a:ea typeface="+mn-ea"/>
              <a:cs typeface="+mn-cs"/>
            </a:rPr>
            <a:t>Retorna o dia de uma data representado por um número de série. O dia é dado como um inteiro que varia de 1 a 31.</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DIA(núm_série)</a:t>
          </a:r>
        </a:p>
        <a:p>
          <a:r>
            <a:rPr lang="pt-BR" sz="1100">
              <a:solidFill>
                <a:schemeClr val="dk1"/>
              </a:solidFill>
              <a:effectLst/>
              <a:latin typeface="+mn-lt"/>
              <a:ea typeface="+mn-ea"/>
              <a:cs typeface="+mn-cs"/>
            </a:rPr>
            <a:t>A sintaxe da função DIA tem os seguintes argumentos:</a:t>
          </a:r>
        </a:p>
        <a:p>
          <a:r>
            <a:rPr lang="pt-BR" sz="1100" b="1">
              <a:solidFill>
                <a:schemeClr val="dk1"/>
              </a:solidFill>
              <a:effectLst/>
              <a:latin typeface="+mn-lt"/>
              <a:ea typeface="+mn-ea"/>
              <a:cs typeface="+mn-cs"/>
            </a:rPr>
            <a:t>Núm_série</a:t>
          </a:r>
          <a:r>
            <a:rPr lang="pt-BR" sz="1100">
              <a:solidFill>
                <a:schemeClr val="dk1"/>
              </a:solidFill>
              <a:effectLst/>
              <a:latin typeface="+mn-lt"/>
              <a:ea typeface="+mn-ea"/>
              <a:cs typeface="+mn-cs"/>
            </a:rPr>
            <a:t>    Obrigatório. A data do dia que você está tentando encontrar. As datas devem ser inseridas com a função DATA ou como resultado de outras fórmulas ou funções. Por exemplo, use DATA(2008;5;23) para 23 de maio de 2008. Poderão ocorrer problemas se as </a:t>
          </a:r>
          <a:r>
            <a:rPr lang="pt-BR" sz="1100" u="none" strike="noStrike">
              <a:solidFill>
                <a:schemeClr val="dk1"/>
              </a:solidFill>
              <a:effectLst/>
              <a:latin typeface="+mn-lt"/>
              <a:ea typeface="+mn-ea"/>
              <a:cs typeface="+mn-cs"/>
              <a:hlinkClick xmlns:r="http://schemas.openxmlformats.org/officeDocument/2006/relationships" r:id=""/>
            </a:rPr>
            <a:t>datas forem inseridas como texto</a:t>
          </a:r>
          <a:r>
            <a:rPr lang="pt-BR" sz="1100">
              <a:solidFill>
                <a:schemeClr val="dk1"/>
              </a:solidFill>
              <a:effectLst/>
              <a:latin typeface="+mn-lt"/>
              <a:ea typeface="+mn-ea"/>
              <a:cs typeface="+mn-cs"/>
            </a:rPr>
            <a:t>.</a:t>
          </a:r>
        </a:p>
        <a:p>
          <a:endParaRPr lang="pt-BR" sz="1100"/>
        </a:p>
      </xdr:txBody>
    </xdr:sp>
    <xdr:clientData/>
  </xdr:twoCellAnchor>
</xdr:wsDr>
</file>

<file path=xl/drawings/drawing10.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45C95A3A-C087-4822-9DA9-6008490BC26F}"/>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DATA</a:t>
          </a:r>
          <a:endParaRPr lang="pt-BR" sz="1200" b="1">
            <a:latin typeface="Montserrat" panose="00000500000000000000" pitchFamily="2" charset="0"/>
          </a:endParaRPr>
        </a:p>
      </xdr:txBody>
    </xdr:sp>
    <xdr:clientData/>
  </xdr:absoluteAnchor>
</xdr:wsDr>
</file>

<file path=xl/drawings/drawing11.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8C031459-EF04-4B8F-8308-AF9238C3C6FC}"/>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NÚM.CARACT e LOCALIZAR</a:t>
          </a:r>
          <a:endParaRPr lang="pt-BR" sz="1200" b="1">
            <a:latin typeface="Montserrat" panose="00000500000000000000" pitchFamily="2" charset="0"/>
          </a:endParaRPr>
        </a:p>
      </xdr:txBody>
    </xdr:sp>
    <xdr:clientData/>
  </xdr:absoluteAnchor>
  <xdr:twoCellAnchor>
    <xdr:from>
      <xdr:col>1</xdr:col>
      <xdr:colOff>234132</xdr:colOff>
      <xdr:row>5</xdr:row>
      <xdr:rowOff>66262</xdr:rowOff>
    </xdr:from>
    <xdr:to>
      <xdr:col>1</xdr:col>
      <xdr:colOff>527867</xdr:colOff>
      <xdr:row>8</xdr:row>
      <xdr:rowOff>126324</xdr:rowOff>
    </xdr:to>
    <xdr:grpSp>
      <xdr:nvGrpSpPr>
        <xdr:cNvPr id="8" name="Agrupar 7">
          <a:extLst>
            <a:ext uri="{FF2B5EF4-FFF2-40B4-BE49-F238E27FC236}">
              <a16:creationId xmlns:a16="http://schemas.microsoft.com/office/drawing/2014/main" id="{7C085CC3-A29C-49CB-9F21-50225CB2DFF7}"/>
            </a:ext>
          </a:extLst>
        </xdr:cNvPr>
        <xdr:cNvGrpSpPr/>
      </xdr:nvGrpSpPr>
      <xdr:grpSpPr>
        <a:xfrm>
          <a:off x="847045" y="1027045"/>
          <a:ext cx="293735" cy="490757"/>
          <a:chOff x="2106002" y="1027045"/>
          <a:chExt cx="293735" cy="490757"/>
        </a:xfrm>
      </xdr:grpSpPr>
      <xdr:sp macro="" textlink="">
        <xdr:nvSpPr>
          <xdr:cNvPr id="5" name="Chave Direita 4">
            <a:extLst>
              <a:ext uri="{FF2B5EF4-FFF2-40B4-BE49-F238E27FC236}">
                <a16:creationId xmlns:a16="http://schemas.microsoft.com/office/drawing/2014/main" id="{048D4305-C332-4BA5-A182-CFB0244792E6}"/>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6" name="CaixaDeTexto 5">
            <a:extLst>
              <a:ext uri="{FF2B5EF4-FFF2-40B4-BE49-F238E27FC236}">
                <a16:creationId xmlns:a16="http://schemas.microsoft.com/office/drawing/2014/main" id="{16253DB0-8A5B-4155-82DA-32A793C5A42A}"/>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G</a:t>
            </a:r>
          </a:p>
        </xdr:txBody>
      </xdr:sp>
      <xdr:sp macro="" textlink="">
        <xdr:nvSpPr>
          <xdr:cNvPr id="7" name="CaixaDeTexto 6">
            <a:extLst>
              <a:ext uri="{FF2B5EF4-FFF2-40B4-BE49-F238E27FC236}">
                <a16:creationId xmlns:a16="http://schemas.microsoft.com/office/drawing/2014/main" id="{6058CA7D-8AA3-4792-98B3-707754BCF18E}"/>
              </a:ext>
            </a:extLst>
          </xdr:cNvPr>
          <xdr:cNvSpPr txBox="1"/>
        </xdr:nvSpPr>
        <xdr:spPr>
          <a:xfrm>
            <a:off x="2140434" y="1300370"/>
            <a:ext cx="22487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a:t>
            </a:r>
          </a:p>
        </xdr:txBody>
      </xdr:sp>
    </xdr:grpSp>
    <xdr:clientData/>
  </xdr:twoCellAnchor>
  <xdr:twoCellAnchor>
    <xdr:from>
      <xdr:col>1</xdr:col>
      <xdr:colOff>551072</xdr:colOff>
      <xdr:row>5</xdr:row>
      <xdr:rowOff>66262</xdr:rowOff>
    </xdr:from>
    <xdr:to>
      <xdr:col>2</xdr:col>
      <xdr:colOff>231894</xdr:colOff>
      <xdr:row>8</xdr:row>
      <xdr:rowOff>126324</xdr:rowOff>
    </xdr:to>
    <xdr:grpSp>
      <xdr:nvGrpSpPr>
        <xdr:cNvPr id="9" name="Agrupar 8">
          <a:extLst>
            <a:ext uri="{FF2B5EF4-FFF2-40B4-BE49-F238E27FC236}">
              <a16:creationId xmlns:a16="http://schemas.microsoft.com/office/drawing/2014/main" id="{959DD962-C330-4170-A221-08CDEDB1D54D}"/>
            </a:ext>
          </a:extLst>
        </xdr:cNvPr>
        <xdr:cNvGrpSpPr/>
      </xdr:nvGrpSpPr>
      <xdr:grpSpPr>
        <a:xfrm>
          <a:off x="1163985" y="1027045"/>
          <a:ext cx="293735" cy="490757"/>
          <a:chOff x="2106002" y="1027045"/>
          <a:chExt cx="293735" cy="490757"/>
        </a:xfrm>
      </xdr:grpSpPr>
      <xdr:sp macro="" textlink="">
        <xdr:nvSpPr>
          <xdr:cNvPr id="10" name="Chave Direita 9">
            <a:extLst>
              <a:ext uri="{FF2B5EF4-FFF2-40B4-BE49-F238E27FC236}">
                <a16:creationId xmlns:a16="http://schemas.microsoft.com/office/drawing/2014/main" id="{BC67BDEF-6CDA-4123-9EC8-65A5D24BC48E}"/>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1" name="CaixaDeTexto 10">
            <a:extLst>
              <a:ext uri="{FF2B5EF4-FFF2-40B4-BE49-F238E27FC236}">
                <a16:creationId xmlns:a16="http://schemas.microsoft.com/office/drawing/2014/main" id="{051B518E-635B-43B8-8255-A84A86E0B79B}"/>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12" name="CaixaDeTexto 11">
            <a:extLst>
              <a:ext uri="{FF2B5EF4-FFF2-40B4-BE49-F238E27FC236}">
                <a16:creationId xmlns:a16="http://schemas.microsoft.com/office/drawing/2014/main" id="{B6B8BF0E-87E6-4918-B25C-296C061877A2}"/>
              </a:ext>
            </a:extLst>
          </xdr:cNvPr>
          <xdr:cNvSpPr txBox="1"/>
        </xdr:nvSpPr>
        <xdr:spPr>
          <a:xfrm>
            <a:off x="2130271" y="1300370"/>
            <a:ext cx="24519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a:t>
            </a:r>
          </a:p>
        </xdr:txBody>
      </xdr:sp>
    </xdr:grpSp>
    <xdr:clientData/>
  </xdr:twoCellAnchor>
  <xdr:twoCellAnchor>
    <xdr:from>
      <xdr:col>2</xdr:col>
      <xdr:colOff>255099</xdr:colOff>
      <xdr:row>5</xdr:row>
      <xdr:rowOff>66262</xdr:rowOff>
    </xdr:from>
    <xdr:to>
      <xdr:col>2</xdr:col>
      <xdr:colOff>548834</xdr:colOff>
      <xdr:row>8</xdr:row>
      <xdr:rowOff>126324</xdr:rowOff>
    </xdr:to>
    <xdr:grpSp>
      <xdr:nvGrpSpPr>
        <xdr:cNvPr id="13" name="Agrupar 12">
          <a:extLst>
            <a:ext uri="{FF2B5EF4-FFF2-40B4-BE49-F238E27FC236}">
              <a16:creationId xmlns:a16="http://schemas.microsoft.com/office/drawing/2014/main" id="{857FF0AD-215A-439E-BC07-BFAF760C7592}"/>
            </a:ext>
          </a:extLst>
        </xdr:cNvPr>
        <xdr:cNvGrpSpPr/>
      </xdr:nvGrpSpPr>
      <xdr:grpSpPr>
        <a:xfrm>
          <a:off x="1480925" y="1027045"/>
          <a:ext cx="293735" cy="490757"/>
          <a:chOff x="2106002" y="1027045"/>
          <a:chExt cx="293735" cy="490757"/>
        </a:xfrm>
      </xdr:grpSpPr>
      <xdr:sp macro="" textlink="">
        <xdr:nvSpPr>
          <xdr:cNvPr id="14" name="Chave Direita 13">
            <a:extLst>
              <a:ext uri="{FF2B5EF4-FFF2-40B4-BE49-F238E27FC236}">
                <a16:creationId xmlns:a16="http://schemas.microsoft.com/office/drawing/2014/main" id="{89C69621-BB57-441B-A49E-9DC739121B8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5" name="CaixaDeTexto 14">
            <a:extLst>
              <a:ext uri="{FF2B5EF4-FFF2-40B4-BE49-F238E27FC236}">
                <a16:creationId xmlns:a16="http://schemas.microsoft.com/office/drawing/2014/main" id="{1849F303-E804-447F-9D50-668C6499E95B}"/>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B</a:t>
            </a:r>
          </a:p>
        </xdr:txBody>
      </xdr:sp>
      <xdr:sp macro="" textlink="">
        <xdr:nvSpPr>
          <xdr:cNvPr id="16" name="CaixaDeTexto 15">
            <a:extLst>
              <a:ext uri="{FF2B5EF4-FFF2-40B4-BE49-F238E27FC236}">
                <a16:creationId xmlns:a16="http://schemas.microsoft.com/office/drawing/2014/main" id="{DB94F843-20A3-4594-9525-E0C69C0A2AA4}"/>
              </a:ext>
            </a:extLst>
          </xdr:cNvPr>
          <xdr:cNvSpPr txBox="1"/>
        </xdr:nvSpPr>
        <xdr:spPr>
          <a:xfrm>
            <a:off x="2130175" y="1300370"/>
            <a:ext cx="24538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3</a:t>
            </a:r>
          </a:p>
        </xdr:txBody>
      </xdr:sp>
    </xdr:grpSp>
    <xdr:clientData/>
  </xdr:twoCellAnchor>
  <xdr:twoCellAnchor>
    <xdr:from>
      <xdr:col>2</xdr:col>
      <xdr:colOff>572039</xdr:colOff>
      <xdr:row>5</xdr:row>
      <xdr:rowOff>66262</xdr:rowOff>
    </xdr:from>
    <xdr:to>
      <xdr:col>3</xdr:col>
      <xdr:colOff>120339</xdr:colOff>
      <xdr:row>8</xdr:row>
      <xdr:rowOff>126324</xdr:rowOff>
    </xdr:to>
    <xdr:grpSp>
      <xdr:nvGrpSpPr>
        <xdr:cNvPr id="17" name="Agrupar 16">
          <a:extLst>
            <a:ext uri="{FF2B5EF4-FFF2-40B4-BE49-F238E27FC236}">
              <a16:creationId xmlns:a16="http://schemas.microsoft.com/office/drawing/2014/main" id="{5829B857-FD6E-479A-A214-4C62B73B5AD0}"/>
            </a:ext>
          </a:extLst>
        </xdr:cNvPr>
        <xdr:cNvGrpSpPr/>
      </xdr:nvGrpSpPr>
      <xdr:grpSpPr>
        <a:xfrm>
          <a:off x="1797865" y="1027045"/>
          <a:ext cx="293735" cy="490757"/>
          <a:chOff x="2106002" y="1027045"/>
          <a:chExt cx="293735" cy="490757"/>
        </a:xfrm>
      </xdr:grpSpPr>
      <xdr:sp macro="" textlink="">
        <xdr:nvSpPr>
          <xdr:cNvPr id="18" name="Chave Direita 17">
            <a:extLst>
              <a:ext uri="{FF2B5EF4-FFF2-40B4-BE49-F238E27FC236}">
                <a16:creationId xmlns:a16="http://schemas.microsoft.com/office/drawing/2014/main" id="{42FE0EA6-353A-43CB-BAE9-E4BE97F7494D}"/>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9" name="CaixaDeTexto 18">
            <a:extLst>
              <a:ext uri="{FF2B5EF4-FFF2-40B4-BE49-F238E27FC236}">
                <a16:creationId xmlns:a16="http://schemas.microsoft.com/office/drawing/2014/main" id="{B70CE968-5FDF-43E4-B0E7-44A4C78D2348}"/>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R</a:t>
            </a:r>
          </a:p>
        </xdr:txBody>
      </xdr:sp>
      <xdr:sp macro="" textlink="">
        <xdr:nvSpPr>
          <xdr:cNvPr id="20" name="CaixaDeTexto 19">
            <a:extLst>
              <a:ext uri="{FF2B5EF4-FFF2-40B4-BE49-F238E27FC236}">
                <a16:creationId xmlns:a16="http://schemas.microsoft.com/office/drawing/2014/main" id="{AD05D881-7843-428F-9305-E997D1DF55F6}"/>
              </a:ext>
            </a:extLst>
          </xdr:cNvPr>
          <xdr:cNvSpPr txBox="1"/>
        </xdr:nvSpPr>
        <xdr:spPr>
          <a:xfrm>
            <a:off x="2125206" y="1300370"/>
            <a:ext cx="25532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4</a:t>
            </a:r>
          </a:p>
        </xdr:txBody>
      </xdr:sp>
    </xdr:grpSp>
    <xdr:clientData/>
  </xdr:twoCellAnchor>
  <xdr:twoCellAnchor>
    <xdr:from>
      <xdr:col>3</xdr:col>
      <xdr:colOff>143544</xdr:colOff>
      <xdr:row>5</xdr:row>
      <xdr:rowOff>66262</xdr:rowOff>
    </xdr:from>
    <xdr:to>
      <xdr:col>3</xdr:col>
      <xdr:colOff>425595</xdr:colOff>
      <xdr:row>8</xdr:row>
      <xdr:rowOff>126324</xdr:rowOff>
    </xdr:to>
    <xdr:grpSp>
      <xdr:nvGrpSpPr>
        <xdr:cNvPr id="21" name="Agrupar 20">
          <a:extLst>
            <a:ext uri="{FF2B5EF4-FFF2-40B4-BE49-F238E27FC236}">
              <a16:creationId xmlns:a16="http://schemas.microsoft.com/office/drawing/2014/main" id="{CA8F3E73-6BEB-49A9-B906-47FBAEDA773A}"/>
            </a:ext>
          </a:extLst>
        </xdr:cNvPr>
        <xdr:cNvGrpSpPr/>
      </xdr:nvGrpSpPr>
      <xdr:grpSpPr>
        <a:xfrm>
          <a:off x="2114805" y="1027045"/>
          <a:ext cx="282051" cy="490757"/>
          <a:chOff x="2111843" y="1027045"/>
          <a:chExt cx="282051" cy="490757"/>
        </a:xfrm>
      </xdr:grpSpPr>
      <xdr:sp macro="" textlink="">
        <xdr:nvSpPr>
          <xdr:cNvPr id="22" name="Chave Direita 21">
            <a:extLst>
              <a:ext uri="{FF2B5EF4-FFF2-40B4-BE49-F238E27FC236}">
                <a16:creationId xmlns:a16="http://schemas.microsoft.com/office/drawing/2014/main" id="{22C1F6E7-266A-468F-B3A2-0C2C4CFC518F}"/>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23" name="CaixaDeTexto 22">
            <a:extLst>
              <a:ext uri="{FF2B5EF4-FFF2-40B4-BE49-F238E27FC236}">
                <a16:creationId xmlns:a16="http://schemas.microsoft.com/office/drawing/2014/main" id="{7E6A399B-55A8-41C8-933B-99791FB6518A}"/>
              </a:ext>
            </a:extLst>
          </xdr:cNvPr>
          <xdr:cNvSpPr txBox="1"/>
        </xdr:nvSpPr>
        <xdr:spPr>
          <a:xfrm>
            <a:off x="2139248" y="1027045"/>
            <a:ext cx="22724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I</a:t>
            </a:r>
          </a:p>
        </xdr:txBody>
      </xdr:sp>
      <xdr:sp macro="" textlink="">
        <xdr:nvSpPr>
          <xdr:cNvPr id="24" name="CaixaDeTexto 23">
            <a:extLst>
              <a:ext uri="{FF2B5EF4-FFF2-40B4-BE49-F238E27FC236}">
                <a16:creationId xmlns:a16="http://schemas.microsoft.com/office/drawing/2014/main" id="{DE622994-9D54-4B97-B4E7-7A60EA3D674D}"/>
              </a:ext>
            </a:extLst>
          </xdr:cNvPr>
          <xdr:cNvSpPr txBox="1"/>
        </xdr:nvSpPr>
        <xdr:spPr>
          <a:xfrm>
            <a:off x="2130015" y="1300370"/>
            <a:ext cx="24570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5</a:t>
            </a:r>
          </a:p>
        </xdr:txBody>
      </xdr:sp>
    </xdr:grpSp>
    <xdr:clientData/>
  </xdr:twoCellAnchor>
  <xdr:twoCellAnchor>
    <xdr:from>
      <xdr:col>3</xdr:col>
      <xdr:colOff>448800</xdr:colOff>
      <xdr:row>5</xdr:row>
      <xdr:rowOff>66262</xdr:rowOff>
    </xdr:from>
    <xdr:to>
      <xdr:col>3</xdr:col>
      <xdr:colOff>730851</xdr:colOff>
      <xdr:row>8</xdr:row>
      <xdr:rowOff>126324</xdr:rowOff>
    </xdr:to>
    <xdr:grpSp>
      <xdr:nvGrpSpPr>
        <xdr:cNvPr id="25" name="Agrupar 24">
          <a:extLst>
            <a:ext uri="{FF2B5EF4-FFF2-40B4-BE49-F238E27FC236}">
              <a16:creationId xmlns:a16="http://schemas.microsoft.com/office/drawing/2014/main" id="{1ADC5211-0C00-4186-916B-46C536F786B3}"/>
            </a:ext>
          </a:extLst>
        </xdr:cNvPr>
        <xdr:cNvGrpSpPr/>
      </xdr:nvGrpSpPr>
      <xdr:grpSpPr>
        <a:xfrm>
          <a:off x="2420061" y="1027045"/>
          <a:ext cx="282051" cy="490757"/>
          <a:chOff x="2111843" y="1027045"/>
          <a:chExt cx="282051" cy="490757"/>
        </a:xfrm>
      </xdr:grpSpPr>
      <xdr:sp macro="" textlink="">
        <xdr:nvSpPr>
          <xdr:cNvPr id="26" name="Chave Direita 25">
            <a:extLst>
              <a:ext uri="{FF2B5EF4-FFF2-40B4-BE49-F238E27FC236}">
                <a16:creationId xmlns:a16="http://schemas.microsoft.com/office/drawing/2014/main" id="{C20C48DE-35BA-4784-A43C-498460A046CE}"/>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27" name="CaixaDeTexto 26">
            <a:extLst>
              <a:ext uri="{FF2B5EF4-FFF2-40B4-BE49-F238E27FC236}">
                <a16:creationId xmlns:a16="http://schemas.microsoft.com/office/drawing/2014/main" id="{3624E830-92DB-46CF-8C4F-CCE1E94A5A95}"/>
              </a:ext>
            </a:extLst>
          </xdr:cNvPr>
          <xdr:cNvSpPr txBox="1"/>
        </xdr:nvSpPr>
        <xdr:spPr>
          <a:xfrm>
            <a:off x="2113344" y="1027045"/>
            <a:ext cx="27905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28" name="CaixaDeTexto 27">
            <a:extLst>
              <a:ext uri="{FF2B5EF4-FFF2-40B4-BE49-F238E27FC236}">
                <a16:creationId xmlns:a16="http://schemas.microsoft.com/office/drawing/2014/main" id="{8BB1B5E0-95E0-48BF-8552-1039D4AF39AF}"/>
              </a:ext>
            </a:extLst>
          </xdr:cNvPr>
          <xdr:cNvSpPr txBox="1"/>
        </xdr:nvSpPr>
        <xdr:spPr>
          <a:xfrm>
            <a:off x="2127867" y="1300370"/>
            <a:ext cx="250005"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6</a:t>
            </a:r>
          </a:p>
        </xdr:txBody>
      </xdr:sp>
    </xdr:grpSp>
    <xdr:clientData/>
  </xdr:twoCellAnchor>
  <xdr:twoCellAnchor>
    <xdr:from>
      <xdr:col>3</xdr:col>
      <xdr:colOff>754056</xdr:colOff>
      <xdr:row>5</xdr:row>
      <xdr:rowOff>66262</xdr:rowOff>
    </xdr:from>
    <xdr:to>
      <xdr:col>3</xdr:col>
      <xdr:colOff>1036107</xdr:colOff>
      <xdr:row>8</xdr:row>
      <xdr:rowOff>126324</xdr:rowOff>
    </xdr:to>
    <xdr:grpSp>
      <xdr:nvGrpSpPr>
        <xdr:cNvPr id="29" name="Agrupar 28">
          <a:extLst>
            <a:ext uri="{FF2B5EF4-FFF2-40B4-BE49-F238E27FC236}">
              <a16:creationId xmlns:a16="http://schemas.microsoft.com/office/drawing/2014/main" id="{A6F5AB90-1AB7-45F7-B005-E05FD4490894}"/>
            </a:ext>
          </a:extLst>
        </xdr:cNvPr>
        <xdr:cNvGrpSpPr/>
      </xdr:nvGrpSpPr>
      <xdr:grpSpPr>
        <a:xfrm>
          <a:off x="2725317" y="1027045"/>
          <a:ext cx="282051" cy="490757"/>
          <a:chOff x="2111843" y="1027045"/>
          <a:chExt cx="282051" cy="490757"/>
        </a:xfrm>
      </xdr:grpSpPr>
      <xdr:sp macro="" textlink="">
        <xdr:nvSpPr>
          <xdr:cNvPr id="30" name="Chave Direita 29">
            <a:extLst>
              <a:ext uri="{FF2B5EF4-FFF2-40B4-BE49-F238E27FC236}">
                <a16:creationId xmlns:a16="http://schemas.microsoft.com/office/drawing/2014/main" id="{65E72482-E430-4613-A8F7-2B6F9ED5E5CE}"/>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1" name="CaixaDeTexto 30">
            <a:extLst>
              <a:ext uri="{FF2B5EF4-FFF2-40B4-BE49-F238E27FC236}">
                <a16:creationId xmlns:a16="http://schemas.microsoft.com/office/drawing/2014/main" id="{66E89CA7-DD2B-4E93-8E0E-F80C3A0E07A7}"/>
              </a:ext>
            </a:extLst>
          </xdr:cNvPr>
          <xdr:cNvSpPr txBox="1"/>
        </xdr:nvSpPr>
        <xdr:spPr>
          <a:xfrm>
            <a:off x="2118986" y="1027045"/>
            <a:ext cx="26776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L</a:t>
            </a:r>
          </a:p>
        </xdr:txBody>
      </xdr:sp>
      <xdr:sp macro="" textlink="">
        <xdr:nvSpPr>
          <xdr:cNvPr id="32" name="CaixaDeTexto 31">
            <a:extLst>
              <a:ext uri="{FF2B5EF4-FFF2-40B4-BE49-F238E27FC236}">
                <a16:creationId xmlns:a16="http://schemas.microsoft.com/office/drawing/2014/main" id="{1671B7A7-749D-4586-A903-1C8061557BCA}"/>
              </a:ext>
            </a:extLst>
          </xdr:cNvPr>
          <xdr:cNvSpPr txBox="1"/>
        </xdr:nvSpPr>
        <xdr:spPr>
          <a:xfrm>
            <a:off x="2128732" y="1300370"/>
            <a:ext cx="24827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7</a:t>
            </a:r>
          </a:p>
        </xdr:txBody>
      </xdr:sp>
    </xdr:grpSp>
    <xdr:clientData/>
  </xdr:twoCellAnchor>
  <xdr:twoCellAnchor>
    <xdr:from>
      <xdr:col>3</xdr:col>
      <xdr:colOff>1059312</xdr:colOff>
      <xdr:row>5</xdr:row>
      <xdr:rowOff>66262</xdr:rowOff>
    </xdr:from>
    <xdr:to>
      <xdr:col>3</xdr:col>
      <xdr:colOff>1341363</xdr:colOff>
      <xdr:row>8</xdr:row>
      <xdr:rowOff>126324</xdr:rowOff>
    </xdr:to>
    <xdr:grpSp>
      <xdr:nvGrpSpPr>
        <xdr:cNvPr id="33" name="Agrupar 32">
          <a:extLst>
            <a:ext uri="{FF2B5EF4-FFF2-40B4-BE49-F238E27FC236}">
              <a16:creationId xmlns:a16="http://schemas.microsoft.com/office/drawing/2014/main" id="{6C70E466-356B-4307-B5EA-D21B970F1209}"/>
            </a:ext>
          </a:extLst>
        </xdr:cNvPr>
        <xdr:cNvGrpSpPr/>
      </xdr:nvGrpSpPr>
      <xdr:grpSpPr>
        <a:xfrm>
          <a:off x="3030573" y="1027045"/>
          <a:ext cx="282051" cy="490757"/>
          <a:chOff x="2111843" y="1027045"/>
          <a:chExt cx="282051" cy="490757"/>
        </a:xfrm>
      </xdr:grpSpPr>
      <xdr:sp macro="" textlink="">
        <xdr:nvSpPr>
          <xdr:cNvPr id="34" name="Chave Direita 33">
            <a:extLst>
              <a:ext uri="{FF2B5EF4-FFF2-40B4-BE49-F238E27FC236}">
                <a16:creationId xmlns:a16="http://schemas.microsoft.com/office/drawing/2014/main" id="{42F885C0-E0B1-4E1C-8F29-E58EBC3CA75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5" name="CaixaDeTexto 34">
            <a:extLst>
              <a:ext uri="{FF2B5EF4-FFF2-40B4-BE49-F238E27FC236}">
                <a16:creationId xmlns:a16="http://schemas.microsoft.com/office/drawing/2014/main" id="{E15F716F-E0FE-484E-AE05-1BE7538D3687}"/>
              </a:ext>
            </a:extLst>
          </xdr:cNvPr>
          <xdr:cNvSpPr txBox="1"/>
        </xdr:nvSpPr>
        <xdr:spPr>
          <a:xfrm>
            <a:off x="2160504" y="1027045"/>
            <a:ext cx="184730"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36" name="CaixaDeTexto 35">
            <a:extLst>
              <a:ext uri="{FF2B5EF4-FFF2-40B4-BE49-F238E27FC236}">
                <a16:creationId xmlns:a16="http://schemas.microsoft.com/office/drawing/2014/main" id="{609F5D40-79D9-4A26-86D4-C75B1597129C}"/>
              </a:ext>
            </a:extLst>
          </xdr:cNvPr>
          <xdr:cNvSpPr txBox="1"/>
        </xdr:nvSpPr>
        <xdr:spPr>
          <a:xfrm>
            <a:off x="2126680" y="1300370"/>
            <a:ext cx="25237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8</a:t>
            </a:r>
          </a:p>
        </xdr:txBody>
      </xdr:sp>
    </xdr:grpSp>
    <xdr:clientData/>
  </xdr:twoCellAnchor>
  <xdr:twoCellAnchor>
    <xdr:from>
      <xdr:col>3</xdr:col>
      <xdr:colOff>1364568</xdr:colOff>
      <xdr:row>5</xdr:row>
      <xdr:rowOff>66262</xdr:rowOff>
    </xdr:from>
    <xdr:to>
      <xdr:col>3</xdr:col>
      <xdr:colOff>1658303</xdr:colOff>
      <xdr:row>8</xdr:row>
      <xdr:rowOff>126324</xdr:rowOff>
    </xdr:to>
    <xdr:grpSp>
      <xdr:nvGrpSpPr>
        <xdr:cNvPr id="37" name="Agrupar 36">
          <a:extLst>
            <a:ext uri="{FF2B5EF4-FFF2-40B4-BE49-F238E27FC236}">
              <a16:creationId xmlns:a16="http://schemas.microsoft.com/office/drawing/2014/main" id="{32B4D3E7-A7DD-43D8-95EB-C7311F3302F6}"/>
            </a:ext>
          </a:extLst>
        </xdr:cNvPr>
        <xdr:cNvGrpSpPr/>
      </xdr:nvGrpSpPr>
      <xdr:grpSpPr>
        <a:xfrm>
          <a:off x="3335829" y="1027045"/>
          <a:ext cx="293735" cy="490757"/>
          <a:chOff x="2106002" y="1027045"/>
          <a:chExt cx="293735" cy="490757"/>
        </a:xfrm>
      </xdr:grpSpPr>
      <xdr:sp macro="" textlink="">
        <xdr:nvSpPr>
          <xdr:cNvPr id="38" name="Chave Direita 37">
            <a:extLst>
              <a:ext uri="{FF2B5EF4-FFF2-40B4-BE49-F238E27FC236}">
                <a16:creationId xmlns:a16="http://schemas.microsoft.com/office/drawing/2014/main" id="{54F5A568-5860-47B9-ACA4-96BDE6A9BB6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9" name="CaixaDeTexto 38">
            <a:extLst>
              <a:ext uri="{FF2B5EF4-FFF2-40B4-BE49-F238E27FC236}">
                <a16:creationId xmlns:a16="http://schemas.microsoft.com/office/drawing/2014/main" id="{07952070-F114-4BFC-A599-243C4FEEF818}"/>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C</a:t>
            </a:r>
          </a:p>
        </xdr:txBody>
      </xdr:sp>
      <xdr:sp macro="" textlink="">
        <xdr:nvSpPr>
          <xdr:cNvPr id="40" name="CaixaDeTexto 39">
            <a:extLst>
              <a:ext uri="{FF2B5EF4-FFF2-40B4-BE49-F238E27FC236}">
                <a16:creationId xmlns:a16="http://schemas.microsoft.com/office/drawing/2014/main" id="{F84D4B47-4D6C-4351-845C-269FB17C8399}"/>
              </a:ext>
            </a:extLst>
          </xdr:cNvPr>
          <xdr:cNvSpPr txBox="1"/>
        </xdr:nvSpPr>
        <xdr:spPr>
          <a:xfrm>
            <a:off x="2127867" y="1300370"/>
            <a:ext cx="250005"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9</a:t>
            </a:r>
          </a:p>
        </xdr:txBody>
      </xdr:sp>
    </xdr:grpSp>
    <xdr:clientData/>
  </xdr:twoCellAnchor>
  <xdr:twoCellAnchor>
    <xdr:from>
      <xdr:col>3</xdr:col>
      <xdr:colOff>1681508</xdr:colOff>
      <xdr:row>5</xdr:row>
      <xdr:rowOff>66262</xdr:rowOff>
    </xdr:from>
    <xdr:to>
      <xdr:col>3</xdr:col>
      <xdr:colOff>1976012</xdr:colOff>
      <xdr:row>8</xdr:row>
      <xdr:rowOff>126324</xdr:rowOff>
    </xdr:to>
    <xdr:grpSp>
      <xdr:nvGrpSpPr>
        <xdr:cNvPr id="41" name="Agrupar 40">
          <a:extLst>
            <a:ext uri="{FF2B5EF4-FFF2-40B4-BE49-F238E27FC236}">
              <a16:creationId xmlns:a16="http://schemas.microsoft.com/office/drawing/2014/main" id="{3EC49E72-0F3F-4167-AF53-68201B277C6B}"/>
            </a:ext>
          </a:extLst>
        </xdr:cNvPr>
        <xdr:cNvGrpSpPr/>
      </xdr:nvGrpSpPr>
      <xdr:grpSpPr>
        <a:xfrm>
          <a:off x="3652769" y="1027045"/>
          <a:ext cx="294504" cy="490757"/>
          <a:chOff x="2105617" y="1027045"/>
          <a:chExt cx="294504" cy="490757"/>
        </a:xfrm>
      </xdr:grpSpPr>
      <xdr:sp macro="" textlink="">
        <xdr:nvSpPr>
          <xdr:cNvPr id="42" name="Chave Direita 41">
            <a:extLst>
              <a:ext uri="{FF2B5EF4-FFF2-40B4-BE49-F238E27FC236}">
                <a16:creationId xmlns:a16="http://schemas.microsoft.com/office/drawing/2014/main" id="{16EBEF7D-BCAD-4D29-ACA8-B70D7AC7743D}"/>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43" name="CaixaDeTexto 42">
            <a:extLst>
              <a:ext uri="{FF2B5EF4-FFF2-40B4-BE49-F238E27FC236}">
                <a16:creationId xmlns:a16="http://schemas.microsoft.com/office/drawing/2014/main" id="{854B4F85-B46D-4421-B723-67272DACB112}"/>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44" name="CaixaDeTexto 43">
            <a:extLst>
              <a:ext uri="{FF2B5EF4-FFF2-40B4-BE49-F238E27FC236}">
                <a16:creationId xmlns:a16="http://schemas.microsoft.com/office/drawing/2014/main" id="{324907A6-BE45-4118-BA2C-3BC35E096E20}"/>
              </a:ext>
            </a:extLst>
          </xdr:cNvPr>
          <xdr:cNvSpPr txBox="1"/>
        </xdr:nvSpPr>
        <xdr:spPr>
          <a:xfrm>
            <a:off x="2105617" y="1300370"/>
            <a:ext cx="29450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10</a:t>
            </a:r>
          </a:p>
        </xdr:txBody>
      </xdr:sp>
    </xdr:grpSp>
    <xdr:clientData/>
  </xdr:twoCellAnchor>
  <xdr:twoCellAnchor>
    <xdr:from>
      <xdr:col>3</xdr:col>
      <xdr:colOff>1999217</xdr:colOff>
      <xdr:row>5</xdr:row>
      <xdr:rowOff>66262</xdr:rowOff>
    </xdr:from>
    <xdr:to>
      <xdr:col>3</xdr:col>
      <xdr:colOff>2281268</xdr:colOff>
      <xdr:row>8</xdr:row>
      <xdr:rowOff>126324</xdr:rowOff>
    </xdr:to>
    <xdr:grpSp>
      <xdr:nvGrpSpPr>
        <xdr:cNvPr id="45" name="Agrupar 44">
          <a:extLst>
            <a:ext uri="{FF2B5EF4-FFF2-40B4-BE49-F238E27FC236}">
              <a16:creationId xmlns:a16="http://schemas.microsoft.com/office/drawing/2014/main" id="{04E2E443-C06B-477C-A3E1-FCB8FB3CF852}"/>
            </a:ext>
          </a:extLst>
        </xdr:cNvPr>
        <xdr:cNvGrpSpPr/>
      </xdr:nvGrpSpPr>
      <xdr:grpSpPr>
        <a:xfrm>
          <a:off x="3970478" y="1027045"/>
          <a:ext cx="282051" cy="490757"/>
          <a:chOff x="2111843" y="1027045"/>
          <a:chExt cx="282051" cy="490757"/>
        </a:xfrm>
      </xdr:grpSpPr>
      <xdr:sp macro="" textlink="">
        <xdr:nvSpPr>
          <xdr:cNvPr id="46" name="Chave Direita 45">
            <a:extLst>
              <a:ext uri="{FF2B5EF4-FFF2-40B4-BE49-F238E27FC236}">
                <a16:creationId xmlns:a16="http://schemas.microsoft.com/office/drawing/2014/main" id="{93EA75AE-5783-4176-ABA7-721532C365CC}"/>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47" name="CaixaDeTexto 46">
            <a:extLst>
              <a:ext uri="{FF2B5EF4-FFF2-40B4-BE49-F238E27FC236}">
                <a16:creationId xmlns:a16="http://schemas.microsoft.com/office/drawing/2014/main" id="{ABDA5385-A85F-4011-88D1-B1AF93A8CF61}"/>
              </a:ext>
            </a:extLst>
          </xdr:cNvPr>
          <xdr:cNvSpPr txBox="1"/>
        </xdr:nvSpPr>
        <xdr:spPr>
          <a:xfrm>
            <a:off x="2125206" y="1027045"/>
            <a:ext cx="25532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J</a:t>
            </a:r>
          </a:p>
        </xdr:txBody>
      </xdr:sp>
      <xdr:sp macro="" textlink="">
        <xdr:nvSpPr>
          <xdr:cNvPr id="48" name="CaixaDeTexto 47">
            <a:extLst>
              <a:ext uri="{FF2B5EF4-FFF2-40B4-BE49-F238E27FC236}">
                <a16:creationId xmlns:a16="http://schemas.microsoft.com/office/drawing/2014/main" id="{24DC8755-3051-4009-9D78-555CE94BD45A}"/>
              </a:ext>
            </a:extLst>
          </xdr:cNvPr>
          <xdr:cNvSpPr txBox="1"/>
        </xdr:nvSpPr>
        <xdr:spPr>
          <a:xfrm>
            <a:off x="2120333" y="1300370"/>
            <a:ext cx="265073"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11</a:t>
            </a:r>
          </a:p>
        </xdr:txBody>
      </xdr:sp>
    </xdr:grpSp>
    <xdr:clientData/>
  </xdr:twoCellAnchor>
  <xdr:twoCellAnchor>
    <xdr:from>
      <xdr:col>4</xdr:col>
      <xdr:colOff>1908</xdr:colOff>
      <xdr:row>5</xdr:row>
      <xdr:rowOff>66262</xdr:rowOff>
    </xdr:from>
    <xdr:to>
      <xdr:col>4</xdr:col>
      <xdr:colOff>295643</xdr:colOff>
      <xdr:row>8</xdr:row>
      <xdr:rowOff>126324</xdr:rowOff>
    </xdr:to>
    <xdr:grpSp>
      <xdr:nvGrpSpPr>
        <xdr:cNvPr id="49" name="Agrupar 48">
          <a:extLst>
            <a:ext uri="{FF2B5EF4-FFF2-40B4-BE49-F238E27FC236}">
              <a16:creationId xmlns:a16="http://schemas.microsoft.com/office/drawing/2014/main" id="{FA5B6C3A-8194-48BD-B9FD-0B4A5AFEFE61}"/>
            </a:ext>
          </a:extLst>
        </xdr:cNvPr>
        <xdr:cNvGrpSpPr/>
      </xdr:nvGrpSpPr>
      <xdr:grpSpPr>
        <a:xfrm>
          <a:off x="4275734" y="1027045"/>
          <a:ext cx="293735" cy="490757"/>
          <a:chOff x="2106002" y="1027045"/>
          <a:chExt cx="293735" cy="490757"/>
        </a:xfrm>
      </xdr:grpSpPr>
      <xdr:sp macro="" textlink="">
        <xdr:nvSpPr>
          <xdr:cNvPr id="50" name="Chave Direita 49">
            <a:extLst>
              <a:ext uri="{FF2B5EF4-FFF2-40B4-BE49-F238E27FC236}">
                <a16:creationId xmlns:a16="http://schemas.microsoft.com/office/drawing/2014/main" id="{6E491445-A968-482B-9F38-65FD28A69494}"/>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1" name="CaixaDeTexto 50">
            <a:extLst>
              <a:ext uri="{FF2B5EF4-FFF2-40B4-BE49-F238E27FC236}">
                <a16:creationId xmlns:a16="http://schemas.microsoft.com/office/drawing/2014/main" id="{BD136421-4845-41F8-88CB-513070DB9B49}"/>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52" name="CaixaDeTexto 51">
            <a:extLst>
              <a:ext uri="{FF2B5EF4-FFF2-40B4-BE49-F238E27FC236}">
                <a16:creationId xmlns:a16="http://schemas.microsoft.com/office/drawing/2014/main" id="{01103944-D86C-4E09-8802-DFC77455DD5D}"/>
              </a:ext>
            </a:extLst>
          </xdr:cNvPr>
          <xdr:cNvSpPr txBox="1"/>
        </xdr:nvSpPr>
        <xdr:spPr>
          <a:xfrm>
            <a:off x="2110170" y="1300370"/>
            <a:ext cx="28539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12</a:t>
            </a:r>
          </a:p>
        </xdr:txBody>
      </xdr:sp>
    </xdr:grpSp>
    <xdr:clientData/>
  </xdr:twoCellAnchor>
  <xdr:twoCellAnchor>
    <xdr:from>
      <xdr:col>4</xdr:col>
      <xdr:colOff>318848</xdr:colOff>
      <xdr:row>5</xdr:row>
      <xdr:rowOff>66262</xdr:rowOff>
    </xdr:from>
    <xdr:to>
      <xdr:col>4</xdr:col>
      <xdr:colOff>620021</xdr:colOff>
      <xdr:row>8</xdr:row>
      <xdr:rowOff>126324</xdr:rowOff>
    </xdr:to>
    <xdr:grpSp>
      <xdr:nvGrpSpPr>
        <xdr:cNvPr id="53" name="Agrupar 52">
          <a:extLst>
            <a:ext uri="{FF2B5EF4-FFF2-40B4-BE49-F238E27FC236}">
              <a16:creationId xmlns:a16="http://schemas.microsoft.com/office/drawing/2014/main" id="{6B3D1AB7-F0A1-4AA7-917A-BBB628551E84}"/>
            </a:ext>
          </a:extLst>
        </xdr:cNvPr>
        <xdr:cNvGrpSpPr/>
      </xdr:nvGrpSpPr>
      <xdr:grpSpPr>
        <a:xfrm>
          <a:off x="4592674" y="1027045"/>
          <a:ext cx="301173" cy="490757"/>
          <a:chOff x="2102283" y="1027045"/>
          <a:chExt cx="301173" cy="490757"/>
        </a:xfrm>
      </xdr:grpSpPr>
      <xdr:sp macro="" textlink="">
        <xdr:nvSpPr>
          <xdr:cNvPr id="54" name="Chave Direita 53">
            <a:extLst>
              <a:ext uri="{FF2B5EF4-FFF2-40B4-BE49-F238E27FC236}">
                <a16:creationId xmlns:a16="http://schemas.microsoft.com/office/drawing/2014/main" id="{54B1056D-C5FF-4B23-AC05-712E1C1092CC}"/>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5" name="CaixaDeTexto 54">
            <a:extLst>
              <a:ext uri="{FF2B5EF4-FFF2-40B4-BE49-F238E27FC236}">
                <a16:creationId xmlns:a16="http://schemas.microsoft.com/office/drawing/2014/main" id="{9EFBA163-B206-4F8A-A776-37B70EA057D4}"/>
              </a:ext>
            </a:extLst>
          </xdr:cNvPr>
          <xdr:cNvSpPr txBox="1"/>
        </xdr:nvSpPr>
        <xdr:spPr>
          <a:xfrm>
            <a:off x="2102283" y="1027045"/>
            <a:ext cx="301173"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D</a:t>
            </a:r>
          </a:p>
        </xdr:txBody>
      </xdr:sp>
      <xdr:sp macro="" textlink="">
        <xdr:nvSpPr>
          <xdr:cNvPr id="56" name="CaixaDeTexto 55">
            <a:extLst>
              <a:ext uri="{FF2B5EF4-FFF2-40B4-BE49-F238E27FC236}">
                <a16:creationId xmlns:a16="http://schemas.microsoft.com/office/drawing/2014/main" id="{CD102E2A-5F80-4B4C-B4C3-115F67DD13AE}"/>
              </a:ext>
            </a:extLst>
          </xdr:cNvPr>
          <xdr:cNvSpPr txBox="1"/>
        </xdr:nvSpPr>
        <xdr:spPr>
          <a:xfrm>
            <a:off x="2110074" y="1300370"/>
            <a:ext cx="285591"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13</a:t>
            </a:r>
          </a:p>
        </xdr:txBody>
      </xdr:sp>
    </xdr:grpSp>
    <xdr:clientData/>
  </xdr:twoCellAnchor>
  <xdr:twoCellAnchor>
    <xdr:from>
      <xdr:col>4</xdr:col>
      <xdr:colOff>643226</xdr:colOff>
      <xdr:row>5</xdr:row>
      <xdr:rowOff>66262</xdr:rowOff>
    </xdr:from>
    <xdr:to>
      <xdr:col>4</xdr:col>
      <xdr:colOff>946258</xdr:colOff>
      <xdr:row>8</xdr:row>
      <xdr:rowOff>126324</xdr:rowOff>
    </xdr:to>
    <xdr:grpSp>
      <xdr:nvGrpSpPr>
        <xdr:cNvPr id="57" name="Agrupar 56">
          <a:extLst>
            <a:ext uri="{FF2B5EF4-FFF2-40B4-BE49-F238E27FC236}">
              <a16:creationId xmlns:a16="http://schemas.microsoft.com/office/drawing/2014/main" id="{7015175B-1C9E-433B-B85C-4A626371AEA0}"/>
            </a:ext>
          </a:extLst>
        </xdr:cNvPr>
        <xdr:cNvGrpSpPr/>
      </xdr:nvGrpSpPr>
      <xdr:grpSpPr>
        <a:xfrm>
          <a:off x="4917052" y="1027045"/>
          <a:ext cx="303032" cy="490757"/>
          <a:chOff x="2101354" y="1027045"/>
          <a:chExt cx="303032" cy="490757"/>
        </a:xfrm>
      </xdr:grpSpPr>
      <xdr:sp macro="" textlink="">
        <xdr:nvSpPr>
          <xdr:cNvPr id="58" name="Chave Direita 57">
            <a:extLst>
              <a:ext uri="{FF2B5EF4-FFF2-40B4-BE49-F238E27FC236}">
                <a16:creationId xmlns:a16="http://schemas.microsoft.com/office/drawing/2014/main" id="{6ADAF4CF-F000-4273-B526-10172CD1C6F8}"/>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9" name="CaixaDeTexto 58">
            <a:extLst>
              <a:ext uri="{FF2B5EF4-FFF2-40B4-BE49-F238E27FC236}">
                <a16:creationId xmlns:a16="http://schemas.microsoft.com/office/drawing/2014/main" id="{760E0A1A-9719-46E5-B3F2-D4E36550CEE2}"/>
              </a:ext>
            </a:extLst>
          </xdr:cNvPr>
          <xdr:cNvSpPr txBox="1"/>
        </xdr:nvSpPr>
        <xdr:spPr>
          <a:xfrm>
            <a:off x="2101354" y="1027045"/>
            <a:ext cx="30303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O</a:t>
            </a:r>
          </a:p>
        </xdr:txBody>
      </xdr:sp>
      <xdr:sp macro="" textlink="">
        <xdr:nvSpPr>
          <xdr:cNvPr id="60" name="CaixaDeTexto 59">
            <a:extLst>
              <a:ext uri="{FF2B5EF4-FFF2-40B4-BE49-F238E27FC236}">
                <a16:creationId xmlns:a16="http://schemas.microsoft.com/office/drawing/2014/main" id="{D24B09BF-80B9-4BA0-B0C9-0737385DFE4E}"/>
              </a:ext>
            </a:extLst>
          </xdr:cNvPr>
          <xdr:cNvSpPr txBox="1"/>
        </xdr:nvSpPr>
        <xdr:spPr>
          <a:xfrm>
            <a:off x="2105104" y="1300370"/>
            <a:ext cx="2955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14</a:t>
            </a:r>
          </a:p>
        </xdr:txBody>
      </xdr:sp>
    </xdr:grpSp>
    <xdr:clientData/>
  </xdr:twoCellAnchor>
  <xdr:twoCellAnchor>
    <xdr:from>
      <xdr:col>5</xdr:col>
      <xdr:colOff>674</xdr:colOff>
      <xdr:row>5</xdr:row>
      <xdr:rowOff>66262</xdr:rowOff>
    </xdr:from>
    <xdr:to>
      <xdr:col>5</xdr:col>
      <xdr:colOff>286586</xdr:colOff>
      <xdr:row>8</xdr:row>
      <xdr:rowOff>126324</xdr:rowOff>
    </xdr:to>
    <xdr:grpSp>
      <xdr:nvGrpSpPr>
        <xdr:cNvPr id="61" name="Agrupar 60">
          <a:extLst>
            <a:ext uri="{FF2B5EF4-FFF2-40B4-BE49-F238E27FC236}">
              <a16:creationId xmlns:a16="http://schemas.microsoft.com/office/drawing/2014/main" id="{3A5C144C-2957-4DC7-9073-463310D7BD5C}"/>
            </a:ext>
          </a:extLst>
        </xdr:cNvPr>
        <xdr:cNvGrpSpPr/>
      </xdr:nvGrpSpPr>
      <xdr:grpSpPr>
        <a:xfrm>
          <a:off x="5806783" y="1027045"/>
          <a:ext cx="285912" cy="490757"/>
          <a:chOff x="2109913" y="1027045"/>
          <a:chExt cx="285912" cy="490757"/>
        </a:xfrm>
      </xdr:grpSpPr>
      <xdr:sp macro="" textlink="">
        <xdr:nvSpPr>
          <xdr:cNvPr id="62" name="Chave Direita 61">
            <a:extLst>
              <a:ext uri="{FF2B5EF4-FFF2-40B4-BE49-F238E27FC236}">
                <a16:creationId xmlns:a16="http://schemas.microsoft.com/office/drawing/2014/main" id="{C6DCD43D-D2DC-407B-BEC1-36AFD20BD3B5}"/>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63" name="CaixaDeTexto 62">
            <a:extLst>
              <a:ext uri="{FF2B5EF4-FFF2-40B4-BE49-F238E27FC236}">
                <a16:creationId xmlns:a16="http://schemas.microsoft.com/office/drawing/2014/main" id="{7E6992FB-7B27-45C5-B4EF-6F4066072D1E}"/>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64" name="CaixaDeTexto 63">
            <a:extLst>
              <a:ext uri="{FF2B5EF4-FFF2-40B4-BE49-F238E27FC236}">
                <a16:creationId xmlns:a16="http://schemas.microsoft.com/office/drawing/2014/main" id="{A3AC791B-F93D-4B95-869A-D2A59732FEEE}"/>
              </a:ext>
            </a:extLst>
          </xdr:cNvPr>
          <xdr:cNvSpPr txBox="1"/>
        </xdr:nvSpPr>
        <xdr:spPr>
          <a:xfrm>
            <a:off x="2109913" y="1300370"/>
            <a:ext cx="28591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15</a:t>
            </a:r>
          </a:p>
        </xdr:txBody>
      </xdr:sp>
    </xdr:grpSp>
    <xdr:clientData/>
  </xdr:twoCellAnchor>
  <xdr:twoCellAnchor>
    <xdr:from>
      <xdr:col>5</xdr:col>
      <xdr:colOff>322102</xdr:colOff>
      <xdr:row>5</xdr:row>
      <xdr:rowOff>66262</xdr:rowOff>
    </xdr:from>
    <xdr:to>
      <xdr:col>5</xdr:col>
      <xdr:colOff>617632</xdr:colOff>
      <xdr:row>8</xdr:row>
      <xdr:rowOff>126324</xdr:rowOff>
    </xdr:to>
    <xdr:grpSp>
      <xdr:nvGrpSpPr>
        <xdr:cNvPr id="65" name="Agrupar 64">
          <a:extLst>
            <a:ext uri="{FF2B5EF4-FFF2-40B4-BE49-F238E27FC236}">
              <a16:creationId xmlns:a16="http://schemas.microsoft.com/office/drawing/2014/main" id="{E634F6FE-FA30-4A0D-BDB4-16CAB57309D1}"/>
            </a:ext>
          </a:extLst>
        </xdr:cNvPr>
        <xdr:cNvGrpSpPr/>
      </xdr:nvGrpSpPr>
      <xdr:grpSpPr>
        <a:xfrm>
          <a:off x="6128211" y="1027045"/>
          <a:ext cx="295530" cy="490757"/>
          <a:chOff x="2105104" y="1027045"/>
          <a:chExt cx="295530" cy="490757"/>
        </a:xfrm>
      </xdr:grpSpPr>
      <xdr:sp macro="" textlink="">
        <xdr:nvSpPr>
          <xdr:cNvPr id="66" name="Chave Direita 65">
            <a:extLst>
              <a:ext uri="{FF2B5EF4-FFF2-40B4-BE49-F238E27FC236}">
                <a16:creationId xmlns:a16="http://schemas.microsoft.com/office/drawing/2014/main" id="{95EEF9E8-A28A-4AAC-8942-838EE2FD6FEE}"/>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67" name="CaixaDeTexto 66">
            <a:extLst>
              <a:ext uri="{FF2B5EF4-FFF2-40B4-BE49-F238E27FC236}">
                <a16:creationId xmlns:a16="http://schemas.microsoft.com/office/drawing/2014/main" id="{C6E59B86-8E07-4527-A5C1-039E6574FDEF}"/>
              </a:ext>
            </a:extLst>
          </xdr:cNvPr>
          <xdr:cNvSpPr txBox="1"/>
        </xdr:nvSpPr>
        <xdr:spPr>
          <a:xfrm>
            <a:off x="2133606" y="1027045"/>
            <a:ext cx="238528"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t>
            </a:r>
          </a:p>
        </xdr:txBody>
      </xdr:sp>
      <xdr:sp macro="" textlink="">
        <xdr:nvSpPr>
          <xdr:cNvPr id="68" name="CaixaDeTexto 67">
            <a:extLst>
              <a:ext uri="{FF2B5EF4-FFF2-40B4-BE49-F238E27FC236}">
                <a16:creationId xmlns:a16="http://schemas.microsoft.com/office/drawing/2014/main" id="{D3CAD032-58EA-4F0D-8927-5B53E085AE10}"/>
              </a:ext>
            </a:extLst>
          </xdr:cNvPr>
          <xdr:cNvSpPr txBox="1"/>
        </xdr:nvSpPr>
        <xdr:spPr>
          <a:xfrm>
            <a:off x="2105104" y="1300370"/>
            <a:ext cx="2955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16</a:t>
            </a:r>
          </a:p>
        </xdr:txBody>
      </xdr:sp>
    </xdr:grpSp>
    <xdr:clientData/>
  </xdr:twoCellAnchor>
  <xdr:twoCellAnchor>
    <xdr:from>
      <xdr:col>5</xdr:col>
      <xdr:colOff>651865</xdr:colOff>
      <xdr:row>5</xdr:row>
      <xdr:rowOff>66262</xdr:rowOff>
    </xdr:from>
    <xdr:to>
      <xdr:col>5</xdr:col>
      <xdr:colOff>940342</xdr:colOff>
      <xdr:row>8</xdr:row>
      <xdr:rowOff>126324</xdr:rowOff>
    </xdr:to>
    <xdr:grpSp>
      <xdr:nvGrpSpPr>
        <xdr:cNvPr id="69" name="Agrupar 68">
          <a:extLst>
            <a:ext uri="{FF2B5EF4-FFF2-40B4-BE49-F238E27FC236}">
              <a16:creationId xmlns:a16="http://schemas.microsoft.com/office/drawing/2014/main" id="{A2BD22F9-C4EA-47D9-8406-7D4FA0FFEC41}"/>
            </a:ext>
          </a:extLst>
        </xdr:cNvPr>
        <xdr:cNvGrpSpPr/>
      </xdr:nvGrpSpPr>
      <xdr:grpSpPr>
        <a:xfrm>
          <a:off x="6457974" y="1027045"/>
          <a:ext cx="288477" cy="490757"/>
          <a:chOff x="2108630" y="1027045"/>
          <a:chExt cx="288477" cy="490757"/>
        </a:xfrm>
      </xdr:grpSpPr>
      <xdr:sp macro="" textlink="">
        <xdr:nvSpPr>
          <xdr:cNvPr id="70" name="Chave Direita 69">
            <a:extLst>
              <a:ext uri="{FF2B5EF4-FFF2-40B4-BE49-F238E27FC236}">
                <a16:creationId xmlns:a16="http://schemas.microsoft.com/office/drawing/2014/main" id="{80963457-932C-4FD4-A82D-CF1366361C2F}"/>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1" name="CaixaDeTexto 70">
            <a:extLst>
              <a:ext uri="{FF2B5EF4-FFF2-40B4-BE49-F238E27FC236}">
                <a16:creationId xmlns:a16="http://schemas.microsoft.com/office/drawing/2014/main" id="{D6338FBB-1B63-439F-8E74-38D081F0B962}"/>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72" name="CaixaDeTexto 71">
            <a:extLst>
              <a:ext uri="{FF2B5EF4-FFF2-40B4-BE49-F238E27FC236}">
                <a16:creationId xmlns:a16="http://schemas.microsoft.com/office/drawing/2014/main" id="{07E9528B-74AF-4663-A03D-E827579E568D}"/>
              </a:ext>
            </a:extLst>
          </xdr:cNvPr>
          <xdr:cNvSpPr txBox="1"/>
        </xdr:nvSpPr>
        <xdr:spPr>
          <a:xfrm>
            <a:off x="2108630" y="1300370"/>
            <a:ext cx="288477"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17</a:t>
            </a:r>
          </a:p>
        </xdr:txBody>
      </xdr:sp>
    </xdr:grpSp>
    <xdr:clientData/>
  </xdr:twoCellAnchor>
  <xdr:twoCellAnchor>
    <xdr:from>
      <xdr:col>5</xdr:col>
      <xdr:colOff>976050</xdr:colOff>
      <xdr:row>5</xdr:row>
      <xdr:rowOff>66262</xdr:rowOff>
    </xdr:from>
    <xdr:to>
      <xdr:col>6</xdr:col>
      <xdr:colOff>75935</xdr:colOff>
      <xdr:row>8</xdr:row>
      <xdr:rowOff>126324</xdr:rowOff>
    </xdr:to>
    <xdr:grpSp>
      <xdr:nvGrpSpPr>
        <xdr:cNvPr id="73" name="Agrupar 72">
          <a:extLst>
            <a:ext uri="{FF2B5EF4-FFF2-40B4-BE49-F238E27FC236}">
              <a16:creationId xmlns:a16="http://schemas.microsoft.com/office/drawing/2014/main" id="{28E5A16D-D628-400E-9478-5E1E2F4CE104}"/>
            </a:ext>
          </a:extLst>
        </xdr:cNvPr>
        <xdr:cNvGrpSpPr/>
      </xdr:nvGrpSpPr>
      <xdr:grpSpPr>
        <a:xfrm>
          <a:off x="6782159" y="1027045"/>
          <a:ext cx="872363" cy="490757"/>
          <a:chOff x="2106578" y="1027045"/>
          <a:chExt cx="292581" cy="490757"/>
        </a:xfrm>
      </xdr:grpSpPr>
      <xdr:sp macro="" textlink="">
        <xdr:nvSpPr>
          <xdr:cNvPr id="74" name="Chave Direita 73">
            <a:extLst>
              <a:ext uri="{FF2B5EF4-FFF2-40B4-BE49-F238E27FC236}">
                <a16:creationId xmlns:a16="http://schemas.microsoft.com/office/drawing/2014/main" id="{FA236C6E-5AB0-48AF-AE5D-4D7FFE6A5D2C}"/>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5" name="CaixaDeTexto 74">
            <a:extLst>
              <a:ext uri="{FF2B5EF4-FFF2-40B4-BE49-F238E27FC236}">
                <a16:creationId xmlns:a16="http://schemas.microsoft.com/office/drawing/2014/main" id="{626BB446-F909-43F9-B500-D16FA5E4C706}"/>
              </a:ext>
            </a:extLst>
          </xdr:cNvPr>
          <xdr:cNvSpPr txBox="1"/>
        </xdr:nvSpPr>
        <xdr:spPr>
          <a:xfrm>
            <a:off x="2114274" y="1027045"/>
            <a:ext cx="27719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76" name="CaixaDeTexto 75">
            <a:extLst>
              <a:ext uri="{FF2B5EF4-FFF2-40B4-BE49-F238E27FC236}">
                <a16:creationId xmlns:a16="http://schemas.microsoft.com/office/drawing/2014/main" id="{1ADA2E3D-B9C2-4E5B-B34A-BB394EE66A57}"/>
              </a:ext>
            </a:extLst>
          </xdr:cNvPr>
          <xdr:cNvSpPr txBox="1"/>
        </xdr:nvSpPr>
        <xdr:spPr>
          <a:xfrm>
            <a:off x="2106578" y="1300370"/>
            <a:ext cx="292581"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18</a:t>
            </a:r>
          </a:p>
        </xdr:txBody>
      </xdr:sp>
    </xdr:grpSp>
    <xdr:clientData/>
  </xdr:twoCellAnchor>
  <xdr:twoCellAnchor>
    <xdr:from>
      <xdr:col>6</xdr:col>
      <xdr:colOff>110778</xdr:colOff>
      <xdr:row>5</xdr:row>
      <xdr:rowOff>66262</xdr:rowOff>
    </xdr:from>
    <xdr:to>
      <xdr:col>6</xdr:col>
      <xdr:colOff>400986</xdr:colOff>
      <xdr:row>8</xdr:row>
      <xdr:rowOff>126324</xdr:rowOff>
    </xdr:to>
    <xdr:grpSp>
      <xdr:nvGrpSpPr>
        <xdr:cNvPr id="77" name="Agrupar 76">
          <a:extLst>
            <a:ext uri="{FF2B5EF4-FFF2-40B4-BE49-F238E27FC236}">
              <a16:creationId xmlns:a16="http://schemas.microsoft.com/office/drawing/2014/main" id="{A38BBCE3-9702-43F7-8D10-47B30756B0B7}"/>
            </a:ext>
          </a:extLst>
        </xdr:cNvPr>
        <xdr:cNvGrpSpPr/>
      </xdr:nvGrpSpPr>
      <xdr:grpSpPr>
        <a:xfrm>
          <a:off x="7689365" y="1027045"/>
          <a:ext cx="290208" cy="490757"/>
          <a:chOff x="2107765" y="1027045"/>
          <a:chExt cx="290208" cy="490757"/>
        </a:xfrm>
      </xdr:grpSpPr>
      <xdr:sp macro="" textlink="">
        <xdr:nvSpPr>
          <xdr:cNvPr id="78" name="Chave Direita 77">
            <a:extLst>
              <a:ext uri="{FF2B5EF4-FFF2-40B4-BE49-F238E27FC236}">
                <a16:creationId xmlns:a16="http://schemas.microsoft.com/office/drawing/2014/main" id="{CD277A7C-094A-4176-BFE4-BA10DD13709B}"/>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9" name="CaixaDeTexto 78">
            <a:extLst>
              <a:ext uri="{FF2B5EF4-FFF2-40B4-BE49-F238E27FC236}">
                <a16:creationId xmlns:a16="http://schemas.microsoft.com/office/drawing/2014/main" id="{3634D824-61DA-4514-97CB-0BB8529DC936}"/>
              </a:ext>
            </a:extLst>
          </xdr:cNvPr>
          <xdr:cNvSpPr txBox="1"/>
        </xdr:nvSpPr>
        <xdr:spPr>
          <a:xfrm>
            <a:off x="2109818" y="1027045"/>
            <a:ext cx="286104"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X</a:t>
            </a:r>
          </a:p>
        </xdr:txBody>
      </xdr:sp>
      <xdr:sp macro="" textlink="">
        <xdr:nvSpPr>
          <xdr:cNvPr id="80" name="CaixaDeTexto 79">
            <a:extLst>
              <a:ext uri="{FF2B5EF4-FFF2-40B4-BE49-F238E27FC236}">
                <a16:creationId xmlns:a16="http://schemas.microsoft.com/office/drawing/2014/main" id="{6E120CD5-3D8A-4F94-9C0C-D3407A69484C}"/>
              </a:ext>
            </a:extLst>
          </xdr:cNvPr>
          <xdr:cNvSpPr txBox="1"/>
        </xdr:nvSpPr>
        <xdr:spPr>
          <a:xfrm>
            <a:off x="2107765" y="1300370"/>
            <a:ext cx="29020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19</a:t>
            </a:r>
          </a:p>
        </xdr:txBody>
      </xdr:sp>
    </xdr:grpSp>
    <xdr:clientData/>
  </xdr:twoCellAnchor>
  <xdr:twoCellAnchor>
    <xdr:from>
      <xdr:col>6</xdr:col>
      <xdr:colOff>424704</xdr:colOff>
      <xdr:row>5</xdr:row>
      <xdr:rowOff>66262</xdr:rowOff>
    </xdr:from>
    <xdr:to>
      <xdr:col>6</xdr:col>
      <xdr:colOff>739534</xdr:colOff>
      <xdr:row>8</xdr:row>
      <xdr:rowOff>126324</xdr:rowOff>
    </xdr:to>
    <xdr:grpSp>
      <xdr:nvGrpSpPr>
        <xdr:cNvPr id="81" name="Agrupar 80">
          <a:extLst>
            <a:ext uri="{FF2B5EF4-FFF2-40B4-BE49-F238E27FC236}">
              <a16:creationId xmlns:a16="http://schemas.microsoft.com/office/drawing/2014/main" id="{2FF0D538-305E-4F42-9E74-325579372AE3}"/>
            </a:ext>
          </a:extLst>
        </xdr:cNvPr>
        <xdr:cNvGrpSpPr/>
      </xdr:nvGrpSpPr>
      <xdr:grpSpPr>
        <a:xfrm>
          <a:off x="8003291" y="1027045"/>
          <a:ext cx="314830" cy="490757"/>
          <a:chOff x="2095454" y="1027045"/>
          <a:chExt cx="314830" cy="490757"/>
        </a:xfrm>
      </xdr:grpSpPr>
      <xdr:sp macro="" textlink="">
        <xdr:nvSpPr>
          <xdr:cNvPr id="82" name="Chave Direita 81">
            <a:extLst>
              <a:ext uri="{FF2B5EF4-FFF2-40B4-BE49-F238E27FC236}">
                <a16:creationId xmlns:a16="http://schemas.microsoft.com/office/drawing/2014/main" id="{5B19151F-FBA9-49DD-99DE-2B856507E495}"/>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83" name="CaixaDeTexto 82">
            <a:extLst>
              <a:ext uri="{FF2B5EF4-FFF2-40B4-BE49-F238E27FC236}">
                <a16:creationId xmlns:a16="http://schemas.microsoft.com/office/drawing/2014/main" id="{6E02AA13-03F9-4338-A703-A77286C0DE77}"/>
              </a:ext>
            </a:extLst>
          </xdr:cNvPr>
          <xdr:cNvSpPr txBox="1"/>
        </xdr:nvSpPr>
        <xdr:spPr>
          <a:xfrm>
            <a:off x="2109817" y="1027045"/>
            <a:ext cx="28610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C</a:t>
            </a:r>
          </a:p>
        </xdr:txBody>
      </xdr:sp>
      <xdr:sp macro="" textlink="">
        <xdr:nvSpPr>
          <xdr:cNvPr id="84" name="CaixaDeTexto 83">
            <a:extLst>
              <a:ext uri="{FF2B5EF4-FFF2-40B4-BE49-F238E27FC236}">
                <a16:creationId xmlns:a16="http://schemas.microsoft.com/office/drawing/2014/main" id="{B0B937AC-8B2E-404F-BEDD-E5DD32689254}"/>
              </a:ext>
            </a:extLst>
          </xdr:cNvPr>
          <xdr:cNvSpPr txBox="1"/>
        </xdr:nvSpPr>
        <xdr:spPr>
          <a:xfrm>
            <a:off x="2095454" y="1300370"/>
            <a:ext cx="3148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20</a:t>
            </a:r>
          </a:p>
        </xdr:txBody>
      </xdr:sp>
    </xdr:grpSp>
    <xdr:clientData/>
  </xdr:twoCellAnchor>
  <xdr:twoCellAnchor>
    <xdr:from>
      <xdr:col>7</xdr:col>
      <xdr:colOff>11939</xdr:colOff>
      <xdr:row>5</xdr:row>
      <xdr:rowOff>66262</xdr:rowOff>
    </xdr:from>
    <xdr:to>
      <xdr:col>7</xdr:col>
      <xdr:colOff>297338</xdr:colOff>
      <xdr:row>8</xdr:row>
      <xdr:rowOff>126324</xdr:rowOff>
    </xdr:to>
    <xdr:grpSp>
      <xdr:nvGrpSpPr>
        <xdr:cNvPr id="85" name="Agrupar 84">
          <a:extLst>
            <a:ext uri="{FF2B5EF4-FFF2-40B4-BE49-F238E27FC236}">
              <a16:creationId xmlns:a16="http://schemas.microsoft.com/office/drawing/2014/main" id="{E75E86BD-5E41-4088-B40B-7A3D09DC5E6E}"/>
            </a:ext>
          </a:extLst>
        </xdr:cNvPr>
        <xdr:cNvGrpSpPr/>
      </xdr:nvGrpSpPr>
      <xdr:grpSpPr>
        <a:xfrm>
          <a:off x="8344243" y="1027045"/>
          <a:ext cx="285399" cy="490757"/>
          <a:chOff x="2110169" y="1027045"/>
          <a:chExt cx="285399" cy="490757"/>
        </a:xfrm>
      </xdr:grpSpPr>
      <xdr:sp macro="" textlink="">
        <xdr:nvSpPr>
          <xdr:cNvPr id="86" name="Chave Direita 85">
            <a:extLst>
              <a:ext uri="{FF2B5EF4-FFF2-40B4-BE49-F238E27FC236}">
                <a16:creationId xmlns:a16="http://schemas.microsoft.com/office/drawing/2014/main" id="{D429D5DC-23AB-44A1-B6F8-5972AEF7FBE1}"/>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87" name="CaixaDeTexto 86">
            <a:extLst>
              <a:ext uri="{FF2B5EF4-FFF2-40B4-BE49-F238E27FC236}">
                <a16:creationId xmlns:a16="http://schemas.microsoft.com/office/drawing/2014/main" id="{FA930484-3F25-4F54-871E-91B009954FD2}"/>
              </a:ext>
            </a:extLst>
          </xdr:cNvPr>
          <xdr:cNvSpPr txBox="1"/>
        </xdr:nvSpPr>
        <xdr:spPr>
          <a:xfrm>
            <a:off x="2113344" y="1027045"/>
            <a:ext cx="27905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88" name="CaixaDeTexto 87">
            <a:extLst>
              <a:ext uri="{FF2B5EF4-FFF2-40B4-BE49-F238E27FC236}">
                <a16:creationId xmlns:a16="http://schemas.microsoft.com/office/drawing/2014/main" id="{BB760131-6A3E-4F00-869D-1CEA31AC8A9A}"/>
              </a:ext>
            </a:extLst>
          </xdr:cNvPr>
          <xdr:cNvSpPr txBox="1"/>
        </xdr:nvSpPr>
        <xdr:spPr>
          <a:xfrm>
            <a:off x="2110169" y="1300370"/>
            <a:ext cx="28539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21</a:t>
            </a:r>
          </a:p>
        </xdr:txBody>
      </xdr:sp>
    </xdr:grpSp>
    <xdr:clientData/>
  </xdr:twoCellAnchor>
  <xdr:twoCellAnchor>
    <xdr:from>
      <xdr:col>7</xdr:col>
      <xdr:colOff>328013</xdr:colOff>
      <xdr:row>5</xdr:row>
      <xdr:rowOff>66262</xdr:rowOff>
    </xdr:from>
    <xdr:to>
      <xdr:col>7</xdr:col>
      <xdr:colOff>633739</xdr:colOff>
      <xdr:row>8</xdr:row>
      <xdr:rowOff>126324</xdr:rowOff>
    </xdr:to>
    <xdr:grpSp>
      <xdr:nvGrpSpPr>
        <xdr:cNvPr id="89" name="Agrupar 88">
          <a:extLst>
            <a:ext uri="{FF2B5EF4-FFF2-40B4-BE49-F238E27FC236}">
              <a16:creationId xmlns:a16="http://schemas.microsoft.com/office/drawing/2014/main" id="{5FAB32EE-333D-4F6D-80E9-20C768402618}"/>
            </a:ext>
          </a:extLst>
        </xdr:cNvPr>
        <xdr:cNvGrpSpPr/>
      </xdr:nvGrpSpPr>
      <xdr:grpSpPr>
        <a:xfrm>
          <a:off x="8660317" y="1027045"/>
          <a:ext cx="305726" cy="490757"/>
          <a:chOff x="2100006" y="1027045"/>
          <a:chExt cx="305726" cy="490757"/>
        </a:xfrm>
      </xdr:grpSpPr>
      <xdr:sp macro="" textlink="">
        <xdr:nvSpPr>
          <xdr:cNvPr id="90" name="Chave Direita 89">
            <a:extLst>
              <a:ext uri="{FF2B5EF4-FFF2-40B4-BE49-F238E27FC236}">
                <a16:creationId xmlns:a16="http://schemas.microsoft.com/office/drawing/2014/main" id="{BAA8D44C-C623-4F87-8C74-0756B599B4A5}"/>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1" name="CaixaDeTexto 90">
            <a:extLst>
              <a:ext uri="{FF2B5EF4-FFF2-40B4-BE49-F238E27FC236}">
                <a16:creationId xmlns:a16="http://schemas.microsoft.com/office/drawing/2014/main" id="{F0451750-F71E-40E3-AFEE-AE6F1B903B94}"/>
              </a:ext>
            </a:extLst>
          </xdr:cNvPr>
          <xdr:cNvSpPr txBox="1"/>
        </xdr:nvSpPr>
        <xdr:spPr>
          <a:xfrm>
            <a:off x="2118986" y="1027045"/>
            <a:ext cx="267767"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L</a:t>
            </a:r>
          </a:p>
        </xdr:txBody>
      </xdr:sp>
      <xdr:sp macro="" textlink="">
        <xdr:nvSpPr>
          <xdr:cNvPr id="92" name="CaixaDeTexto 91">
            <a:extLst>
              <a:ext uri="{FF2B5EF4-FFF2-40B4-BE49-F238E27FC236}">
                <a16:creationId xmlns:a16="http://schemas.microsoft.com/office/drawing/2014/main" id="{60341208-CB4A-4587-9612-6189900E76EE}"/>
              </a:ext>
            </a:extLst>
          </xdr:cNvPr>
          <xdr:cNvSpPr txBox="1"/>
        </xdr:nvSpPr>
        <xdr:spPr>
          <a:xfrm>
            <a:off x="2100006" y="1300370"/>
            <a:ext cx="30572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22</a:t>
            </a:r>
          </a:p>
        </xdr:txBody>
      </xdr:sp>
    </xdr:grpSp>
    <xdr:clientData/>
  </xdr:twoCellAnchor>
  <xdr:twoCellAnchor>
    <xdr:from>
      <xdr:col>7</xdr:col>
      <xdr:colOff>654154</xdr:colOff>
      <xdr:row>5</xdr:row>
      <xdr:rowOff>66262</xdr:rowOff>
    </xdr:from>
    <xdr:to>
      <xdr:col>7</xdr:col>
      <xdr:colOff>960072</xdr:colOff>
      <xdr:row>8</xdr:row>
      <xdr:rowOff>126324</xdr:rowOff>
    </xdr:to>
    <xdr:grpSp>
      <xdr:nvGrpSpPr>
        <xdr:cNvPr id="93" name="Agrupar 92">
          <a:extLst>
            <a:ext uri="{FF2B5EF4-FFF2-40B4-BE49-F238E27FC236}">
              <a16:creationId xmlns:a16="http://schemas.microsoft.com/office/drawing/2014/main" id="{ABF90806-3981-4365-830A-50A05BBE0453}"/>
            </a:ext>
          </a:extLst>
        </xdr:cNvPr>
        <xdr:cNvGrpSpPr/>
      </xdr:nvGrpSpPr>
      <xdr:grpSpPr>
        <a:xfrm>
          <a:off x="8986458" y="1027045"/>
          <a:ext cx="305918" cy="490757"/>
          <a:chOff x="2099910" y="1027045"/>
          <a:chExt cx="305918" cy="490757"/>
        </a:xfrm>
      </xdr:grpSpPr>
      <xdr:sp macro="" textlink="">
        <xdr:nvSpPr>
          <xdr:cNvPr id="94" name="Chave Direita 93">
            <a:extLst>
              <a:ext uri="{FF2B5EF4-FFF2-40B4-BE49-F238E27FC236}">
                <a16:creationId xmlns:a16="http://schemas.microsoft.com/office/drawing/2014/main" id="{879ED6E2-32D4-44C1-9952-3A0053AC23CC}"/>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5" name="CaixaDeTexto 94">
            <a:extLst>
              <a:ext uri="{FF2B5EF4-FFF2-40B4-BE49-F238E27FC236}">
                <a16:creationId xmlns:a16="http://schemas.microsoft.com/office/drawing/2014/main" id="{18354D4D-D9E1-4617-B41B-FC07D531543F}"/>
              </a:ext>
            </a:extLst>
          </xdr:cNvPr>
          <xdr:cNvSpPr txBox="1"/>
        </xdr:nvSpPr>
        <xdr:spPr>
          <a:xfrm>
            <a:off x="2160504" y="1027045"/>
            <a:ext cx="184730"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96" name="CaixaDeTexto 95">
            <a:extLst>
              <a:ext uri="{FF2B5EF4-FFF2-40B4-BE49-F238E27FC236}">
                <a16:creationId xmlns:a16="http://schemas.microsoft.com/office/drawing/2014/main" id="{A08059FE-6286-41F8-9D60-9EA080A42AD8}"/>
              </a:ext>
            </a:extLst>
          </xdr:cNvPr>
          <xdr:cNvSpPr txBox="1"/>
        </xdr:nvSpPr>
        <xdr:spPr>
          <a:xfrm>
            <a:off x="2099910" y="1300370"/>
            <a:ext cx="30591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23</a:t>
            </a:r>
          </a:p>
        </xdr:txBody>
      </xdr:sp>
    </xdr:grpSp>
    <xdr:clientData/>
  </xdr:twoCellAnchor>
  <xdr:twoCellAnchor>
    <xdr:from>
      <xdr:col>7</xdr:col>
      <xdr:colOff>975422</xdr:colOff>
      <xdr:row>5</xdr:row>
      <xdr:rowOff>66262</xdr:rowOff>
    </xdr:from>
    <xdr:to>
      <xdr:col>7</xdr:col>
      <xdr:colOff>1291278</xdr:colOff>
      <xdr:row>8</xdr:row>
      <xdr:rowOff>126324</xdr:rowOff>
    </xdr:to>
    <xdr:grpSp>
      <xdr:nvGrpSpPr>
        <xdr:cNvPr id="97" name="Agrupar 96">
          <a:extLst>
            <a:ext uri="{FF2B5EF4-FFF2-40B4-BE49-F238E27FC236}">
              <a16:creationId xmlns:a16="http://schemas.microsoft.com/office/drawing/2014/main" id="{A844C343-3029-46E8-BF06-4DCA08DF9C71}"/>
            </a:ext>
          </a:extLst>
        </xdr:cNvPr>
        <xdr:cNvGrpSpPr/>
      </xdr:nvGrpSpPr>
      <xdr:grpSpPr>
        <a:xfrm>
          <a:off x="9307726" y="1027045"/>
          <a:ext cx="315856" cy="490757"/>
          <a:chOff x="2094941" y="1027045"/>
          <a:chExt cx="315856" cy="490757"/>
        </a:xfrm>
      </xdr:grpSpPr>
      <xdr:sp macro="" textlink="">
        <xdr:nvSpPr>
          <xdr:cNvPr id="98" name="Chave Direita 97">
            <a:extLst>
              <a:ext uri="{FF2B5EF4-FFF2-40B4-BE49-F238E27FC236}">
                <a16:creationId xmlns:a16="http://schemas.microsoft.com/office/drawing/2014/main" id="{D5816421-201E-44FA-AD74-DAFC1A2F78EB}"/>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9" name="CaixaDeTexto 98">
            <a:extLst>
              <a:ext uri="{FF2B5EF4-FFF2-40B4-BE49-F238E27FC236}">
                <a16:creationId xmlns:a16="http://schemas.microsoft.com/office/drawing/2014/main" id="{D48388C5-3783-410C-BF7A-E7F582FDB039}"/>
              </a:ext>
            </a:extLst>
          </xdr:cNvPr>
          <xdr:cNvSpPr txBox="1"/>
        </xdr:nvSpPr>
        <xdr:spPr>
          <a:xfrm>
            <a:off x="2133605" y="1027045"/>
            <a:ext cx="238528"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t>
            </a:r>
          </a:p>
        </xdr:txBody>
      </xdr:sp>
      <xdr:sp macro="" textlink="">
        <xdr:nvSpPr>
          <xdr:cNvPr id="100" name="CaixaDeTexto 99">
            <a:extLst>
              <a:ext uri="{FF2B5EF4-FFF2-40B4-BE49-F238E27FC236}">
                <a16:creationId xmlns:a16="http://schemas.microsoft.com/office/drawing/2014/main" id="{FD2A3CA1-3774-422B-80BC-14F7572C94EF}"/>
              </a:ext>
            </a:extLst>
          </xdr:cNvPr>
          <xdr:cNvSpPr txBox="1"/>
        </xdr:nvSpPr>
        <xdr:spPr>
          <a:xfrm>
            <a:off x="2094941" y="1300370"/>
            <a:ext cx="31585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24</a:t>
            </a:r>
          </a:p>
        </xdr:txBody>
      </xdr:sp>
    </xdr:grpSp>
    <xdr:clientData/>
  </xdr:twoCellAnchor>
  <xdr:twoCellAnchor>
    <xdr:from>
      <xdr:col>7</xdr:col>
      <xdr:colOff>1306467</xdr:colOff>
      <xdr:row>5</xdr:row>
      <xdr:rowOff>66262</xdr:rowOff>
    </xdr:from>
    <xdr:to>
      <xdr:col>7</xdr:col>
      <xdr:colOff>1612706</xdr:colOff>
      <xdr:row>8</xdr:row>
      <xdr:rowOff>126324</xdr:rowOff>
    </xdr:to>
    <xdr:grpSp>
      <xdr:nvGrpSpPr>
        <xdr:cNvPr id="101" name="Agrupar 100">
          <a:extLst>
            <a:ext uri="{FF2B5EF4-FFF2-40B4-BE49-F238E27FC236}">
              <a16:creationId xmlns:a16="http://schemas.microsoft.com/office/drawing/2014/main" id="{C9FECBE4-C052-4395-888B-62F218BAAB92}"/>
            </a:ext>
          </a:extLst>
        </xdr:cNvPr>
        <xdr:cNvGrpSpPr/>
      </xdr:nvGrpSpPr>
      <xdr:grpSpPr>
        <a:xfrm>
          <a:off x="9638771" y="1027045"/>
          <a:ext cx="306239" cy="490757"/>
          <a:chOff x="2099749" y="1027045"/>
          <a:chExt cx="306239" cy="490757"/>
        </a:xfrm>
      </xdr:grpSpPr>
      <xdr:sp macro="" textlink="">
        <xdr:nvSpPr>
          <xdr:cNvPr id="102" name="Chave Direita 101">
            <a:extLst>
              <a:ext uri="{FF2B5EF4-FFF2-40B4-BE49-F238E27FC236}">
                <a16:creationId xmlns:a16="http://schemas.microsoft.com/office/drawing/2014/main" id="{B973414C-20B4-4C7E-A3D0-9C20E00EDBB6}"/>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03" name="CaixaDeTexto 102">
            <a:extLst>
              <a:ext uri="{FF2B5EF4-FFF2-40B4-BE49-F238E27FC236}">
                <a16:creationId xmlns:a16="http://schemas.microsoft.com/office/drawing/2014/main" id="{2A0834B9-384E-4E2D-A7B7-496A0498E585}"/>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104" name="CaixaDeTexto 103">
            <a:extLst>
              <a:ext uri="{FF2B5EF4-FFF2-40B4-BE49-F238E27FC236}">
                <a16:creationId xmlns:a16="http://schemas.microsoft.com/office/drawing/2014/main" id="{CD7A4F89-DA26-480A-B55A-143C203586F0}"/>
              </a:ext>
            </a:extLst>
          </xdr:cNvPr>
          <xdr:cNvSpPr txBox="1"/>
        </xdr:nvSpPr>
        <xdr:spPr>
          <a:xfrm>
            <a:off x="2099749" y="1300370"/>
            <a:ext cx="30623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25</a:t>
            </a:r>
          </a:p>
        </xdr:txBody>
      </xdr:sp>
    </xdr:grpSp>
    <xdr:clientData/>
  </xdr:twoCellAnchor>
  <xdr:twoCellAnchor>
    <xdr:from>
      <xdr:col>8</xdr:col>
      <xdr:colOff>7166</xdr:colOff>
      <xdr:row>5</xdr:row>
      <xdr:rowOff>66262</xdr:rowOff>
    </xdr:from>
    <xdr:to>
      <xdr:col>8</xdr:col>
      <xdr:colOff>317700</xdr:colOff>
      <xdr:row>8</xdr:row>
      <xdr:rowOff>126324</xdr:rowOff>
    </xdr:to>
    <xdr:grpSp>
      <xdr:nvGrpSpPr>
        <xdr:cNvPr id="105" name="Agrupar 104">
          <a:extLst>
            <a:ext uri="{FF2B5EF4-FFF2-40B4-BE49-F238E27FC236}">
              <a16:creationId xmlns:a16="http://schemas.microsoft.com/office/drawing/2014/main" id="{AA8ECD50-F7A3-4E09-9221-8EB06E34BCB4}"/>
            </a:ext>
          </a:extLst>
        </xdr:cNvPr>
        <xdr:cNvGrpSpPr/>
      </xdr:nvGrpSpPr>
      <xdr:grpSpPr>
        <a:xfrm>
          <a:off x="9962862" y="1027045"/>
          <a:ext cx="310534" cy="490757"/>
          <a:chOff x="2097602" y="1027045"/>
          <a:chExt cx="310534" cy="490757"/>
        </a:xfrm>
      </xdr:grpSpPr>
      <xdr:sp macro="" textlink="">
        <xdr:nvSpPr>
          <xdr:cNvPr id="106" name="Chave Direita 105">
            <a:extLst>
              <a:ext uri="{FF2B5EF4-FFF2-40B4-BE49-F238E27FC236}">
                <a16:creationId xmlns:a16="http://schemas.microsoft.com/office/drawing/2014/main" id="{C2C9614F-2128-4DE9-A885-3E60E3DE1218}"/>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07" name="CaixaDeTexto 106">
            <a:extLst>
              <a:ext uri="{FF2B5EF4-FFF2-40B4-BE49-F238E27FC236}">
                <a16:creationId xmlns:a16="http://schemas.microsoft.com/office/drawing/2014/main" id="{E521398A-F821-4613-8A85-070529FBB83E}"/>
              </a:ext>
            </a:extLst>
          </xdr:cNvPr>
          <xdr:cNvSpPr txBox="1"/>
        </xdr:nvSpPr>
        <xdr:spPr>
          <a:xfrm>
            <a:off x="2120462" y="1027045"/>
            <a:ext cx="26481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2</a:t>
            </a:r>
          </a:p>
        </xdr:txBody>
      </xdr:sp>
      <xdr:sp macro="" textlink="">
        <xdr:nvSpPr>
          <xdr:cNvPr id="108" name="CaixaDeTexto 107">
            <a:extLst>
              <a:ext uri="{FF2B5EF4-FFF2-40B4-BE49-F238E27FC236}">
                <a16:creationId xmlns:a16="http://schemas.microsoft.com/office/drawing/2014/main" id="{9605EE45-D975-4052-B618-4B52390C6E33}"/>
              </a:ext>
            </a:extLst>
          </xdr:cNvPr>
          <xdr:cNvSpPr txBox="1"/>
        </xdr:nvSpPr>
        <xdr:spPr>
          <a:xfrm>
            <a:off x="2097602" y="1300370"/>
            <a:ext cx="31053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26</a:t>
            </a:r>
          </a:p>
        </xdr:txBody>
      </xdr:sp>
    </xdr:grpSp>
    <xdr:clientData/>
  </xdr:twoCellAnchor>
  <xdr:twoCellAnchor>
    <xdr:from>
      <xdr:col>8</xdr:col>
      <xdr:colOff>334273</xdr:colOff>
      <xdr:row>5</xdr:row>
      <xdr:rowOff>66262</xdr:rowOff>
    </xdr:from>
    <xdr:to>
      <xdr:col>8</xdr:col>
      <xdr:colOff>643076</xdr:colOff>
      <xdr:row>8</xdr:row>
      <xdr:rowOff>126324</xdr:rowOff>
    </xdr:to>
    <xdr:grpSp>
      <xdr:nvGrpSpPr>
        <xdr:cNvPr id="109" name="Agrupar 108">
          <a:extLst>
            <a:ext uri="{FF2B5EF4-FFF2-40B4-BE49-F238E27FC236}">
              <a16:creationId xmlns:a16="http://schemas.microsoft.com/office/drawing/2014/main" id="{B10D6DEB-BD4F-4098-B5B5-10A0EF6FA31F}"/>
            </a:ext>
          </a:extLst>
        </xdr:cNvPr>
        <xdr:cNvGrpSpPr/>
      </xdr:nvGrpSpPr>
      <xdr:grpSpPr>
        <a:xfrm>
          <a:off x="10289969" y="1027045"/>
          <a:ext cx="308803" cy="490757"/>
          <a:chOff x="2098467" y="1027045"/>
          <a:chExt cx="308803" cy="490757"/>
        </a:xfrm>
      </xdr:grpSpPr>
      <xdr:sp macro="" textlink="">
        <xdr:nvSpPr>
          <xdr:cNvPr id="110" name="Chave Direita 109">
            <a:extLst>
              <a:ext uri="{FF2B5EF4-FFF2-40B4-BE49-F238E27FC236}">
                <a16:creationId xmlns:a16="http://schemas.microsoft.com/office/drawing/2014/main" id="{CB4BFC56-A927-40C6-A746-BB5A794E8691}"/>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11" name="CaixaDeTexto 110">
            <a:extLst>
              <a:ext uri="{FF2B5EF4-FFF2-40B4-BE49-F238E27FC236}">
                <a16:creationId xmlns:a16="http://schemas.microsoft.com/office/drawing/2014/main" id="{FF5C2038-3A29-45C6-8076-989505C63AD7}"/>
              </a:ext>
            </a:extLst>
          </xdr:cNvPr>
          <xdr:cNvSpPr txBox="1"/>
        </xdr:nvSpPr>
        <xdr:spPr>
          <a:xfrm>
            <a:off x="2120622" y="1027045"/>
            <a:ext cx="26449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5</a:t>
            </a:r>
          </a:p>
        </xdr:txBody>
      </xdr:sp>
      <xdr:sp macro="" textlink="">
        <xdr:nvSpPr>
          <xdr:cNvPr id="112" name="CaixaDeTexto 111">
            <a:extLst>
              <a:ext uri="{FF2B5EF4-FFF2-40B4-BE49-F238E27FC236}">
                <a16:creationId xmlns:a16="http://schemas.microsoft.com/office/drawing/2014/main" id="{DF99F7F6-8B6B-4CD6-9C2D-0486ECD1E5FE}"/>
              </a:ext>
            </a:extLst>
          </xdr:cNvPr>
          <xdr:cNvSpPr txBox="1"/>
        </xdr:nvSpPr>
        <xdr:spPr>
          <a:xfrm>
            <a:off x="2098467" y="1300370"/>
            <a:ext cx="308803"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27</a:t>
            </a:r>
          </a:p>
        </xdr:txBody>
      </xdr:sp>
    </xdr:grpSp>
    <xdr:clientData/>
  </xdr:twoCellAnchor>
  <xdr:twoCellAnchor>
    <xdr:from>
      <xdr:col>1</xdr:col>
      <xdr:colOff>173935</xdr:colOff>
      <xdr:row>31</xdr:row>
      <xdr:rowOff>57977</xdr:rowOff>
    </xdr:from>
    <xdr:to>
      <xdr:col>5</xdr:col>
      <xdr:colOff>1151282</xdr:colOff>
      <xdr:row>66</xdr:row>
      <xdr:rowOff>149086</xdr:rowOff>
    </xdr:to>
    <xdr:sp macro="" textlink="">
      <xdr:nvSpPr>
        <xdr:cNvPr id="3" name="CaixaDeTexto 2">
          <a:extLst>
            <a:ext uri="{FF2B5EF4-FFF2-40B4-BE49-F238E27FC236}">
              <a16:creationId xmlns:a16="http://schemas.microsoft.com/office/drawing/2014/main" id="{8E68829E-D0E7-53C8-E05E-5AC5AEAA4115}"/>
            </a:ext>
          </a:extLst>
        </xdr:cNvPr>
        <xdr:cNvSpPr txBox="1"/>
      </xdr:nvSpPr>
      <xdr:spPr>
        <a:xfrm>
          <a:off x="786848" y="5623890"/>
          <a:ext cx="6170543" cy="58889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As funções </a:t>
          </a:r>
          <a:r>
            <a:rPr lang="pt-BR" sz="1100" b="1" i="0">
              <a:solidFill>
                <a:schemeClr val="dk1"/>
              </a:solidFill>
              <a:effectLst/>
              <a:latin typeface="+mn-lt"/>
              <a:ea typeface="+mn-ea"/>
              <a:cs typeface="+mn-cs"/>
            </a:rPr>
            <a:t>LOCALIZAR</a:t>
          </a:r>
          <a:r>
            <a:rPr lang="pt-BR" sz="1100" b="0" i="0">
              <a:solidFill>
                <a:schemeClr val="dk1"/>
              </a:solidFill>
              <a:effectLst/>
              <a:latin typeface="+mn-lt"/>
              <a:ea typeface="+mn-ea"/>
              <a:cs typeface="+mn-cs"/>
            </a:rPr>
            <a:t> e </a:t>
          </a:r>
          <a:r>
            <a:rPr lang="pt-BR" sz="1100" b="1" i="0">
              <a:solidFill>
                <a:schemeClr val="dk1"/>
              </a:solidFill>
              <a:effectLst/>
              <a:latin typeface="+mn-lt"/>
              <a:ea typeface="+mn-ea"/>
              <a:cs typeface="+mn-cs"/>
            </a:rPr>
            <a:t>LOCALIZARB</a:t>
          </a:r>
          <a:r>
            <a:rPr lang="pt-BR" sz="1100" b="0" i="0">
              <a:solidFill>
                <a:schemeClr val="dk1"/>
              </a:solidFill>
              <a:effectLst/>
              <a:latin typeface="+mn-lt"/>
              <a:ea typeface="+mn-ea"/>
              <a:cs typeface="+mn-cs"/>
            </a:rPr>
            <a:t> localizam uma cadeia de texto em uma segunda cadeia de texto e retornam o número da posição inicial da primeira cadeia de texto do primeiro caractere da segunda cadeia de texto. Por exemplo, para localizar a posição da letra "m" na palavra "primo", você pode usar a seguinte função:</a:t>
          </a:r>
        </a:p>
        <a:p>
          <a:r>
            <a:rPr lang="pt-BR" sz="1100" b="0" i="0">
              <a:solidFill>
                <a:schemeClr val="dk1"/>
              </a:solidFill>
              <a:effectLst/>
              <a:latin typeface="+mn-lt"/>
              <a:ea typeface="+mn-ea"/>
              <a:cs typeface="+mn-cs"/>
            </a:rPr>
            <a:t>=LOCALIZAR("m";"primo")</a:t>
          </a:r>
        </a:p>
        <a:p>
          <a:r>
            <a:rPr lang="pt-BR" sz="1100" b="0" i="0">
              <a:solidFill>
                <a:schemeClr val="dk1"/>
              </a:solidFill>
              <a:effectLst/>
              <a:latin typeface="+mn-lt"/>
              <a:ea typeface="+mn-ea"/>
              <a:cs typeface="+mn-cs"/>
            </a:rPr>
            <a:t>Essa função retorna </a:t>
          </a:r>
          <a:r>
            <a:rPr lang="pt-BR" sz="1100" b="1" i="0">
              <a:solidFill>
                <a:schemeClr val="dk1"/>
              </a:solidFill>
              <a:effectLst/>
              <a:latin typeface="+mn-lt"/>
              <a:ea typeface="+mn-ea"/>
              <a:cs typeface="+mn-cs"/>
            </a:rPr>
            <a:t>4</a:t>
          </a:r>
          <a:r>
            <a:rPr lang="pt-BR" sz="1100" b="0" i="0">
              <a:solidFill>
                <a:schemeClr val="dk1"/>
              </a:solidFill>
              <a:effectLst/>
              <a:latin typeface="+mn-lt"/>
              <a:ea typeface="+mn-ea"/>
              <a:cs typeface="+mn-cs"/>
            </a:rPr>
            <a:t> porque "m" é o quarto caractere na palavra "primo".</a:t>
          </a:r>
        </a:p>
        <a:p>
          <a:r>
            <a:rPr lang="pt-BR" sz="1100" b="0" i="0">
              <a:solidFill>
                <a:schemeClr val="dk1"/>
              </a:solidFill>
              <a:effectLst/>
              <a:latin typeface="+mn-lt"/>
              <a:ea typeface="+mn-ea"/>
              <a:cs typeface="+mn-cs"/>
            </a:rPr>
            <a:t>Também é possível procurar palavras dentro de outras palavras. Por exemplo, a função</a:t>
          </a:r>
        </a:p>
        <a:p>
          <a:r>
            <a:rPr lang="pt-BR" sz="1100" b="0" i="0">
              <a:solidFill>
                <a:schemeClr val="dk1"/>
              </a:solidFill>
              <a:effectLst/>
              <a:latin typeface="+mn-lt"/>
              <a:ea typeface="+mn-ea"/>
              <a:cs typeface="+mn-cs"/>
            </a:rPr>
            <a:t>=LOCALIZAR("linha";"sublinha")</a:t>
          </a:r>
        </a:p>
        <a:p>
          <a:r>
            <a:rPr lang="pt-BR" sz="1100" b="0" i="0">
              <a:solidFill>
                <a:schemeClr val="dk1"/>
              </a:solidFill>
              <a:effectLst/>
              <a:latin typeface="+mn-lt"/>
              <a:ea typeface="+mn-ea"/>
              <a:cs typeface="+mn-cs"/>
            </a:rPr>
            <a:t>retorna </a:t>
          </a:r>
          <a:r>
            <a:rPr lang="pt-BR" sz="1100" b="1" i="0">
              <a:solidFill>
                <a:schemeClr val="dk1"/>
              </a:solidFill>
              <a:effectLst/>
              <a:latin typeface="+mn-lt"/>
              <a:ea typeface="+mn-ea"/>
              <a:cs typeface="+mn-cs"/>
            </a:rPr>
            <a:t>4</a:t>
          </a:r>
          <a:r>
            <a:rPr lang="pt-BR" sz="1100" b="0" i="0">
              <a:solidFill>
                <a:schemeClr val="dk1"/>
              </a:solidFill>
              <a:effectLst/>
              <a:latin typeface="+mn-lt"/>
              <a:ea typeface="+mn-ea"/>
              <a:cs typeface="+mn-cs"/>
            </a:rPr>
            <a:t>, porque a palavra "linha" começa no quinto caractere da palavra "sublinha". Você pode usar as funções </a:t>
          </a:r>
          <a:r>
            <a:rPr lang="pt-BR" sz="1100" b="1" i="0">
              <a:solidFill>
                <a:schemeClr val="dk1"/>
              </a:solidFill>
              <a:effectLst/>
              <a:latin typeface="+mn-lt"/>
              <a:ea typeface="+mn-ea"/>
              <a:cs typeface="+mn-cs"/>
            </a:rPr>
            <a:t>LOCALIZAR</a:t>
          </a:r>
          <a:r>
            <a:rPr lang="pt-BR" sz="1100" b="0" i="0">
              <a:solidFill>
                <a:schemeClr val="dk1"/>
              </a:solidFill>
              <a:effectLst/>
              <a:latin typeface="+mn-lt"/>
              <a:ea typeface="+mn-ea"/>
              <a:cs typeface="+mn-cs"/>
            </a:rPr>
            <a:t> e </a:t>
          </a:r>
          <a:r>
            <a:rPr lang="pt-BR" sz="1100" b="1" i="0">
              <a:solidFill>
                <a:schemeClr val="dk1"/>
              </a:solidFill>
              <a:effectLst/>
              <a:latin typeface="+mn-lt"/>
              <a:ea typeface="+mn-ea"/>
              <a:cs typeface="+mn-cs"/>
            </a:rPr>
            <a:t>LOCALIZARB</a:t>
          </a:r>
          <a:r>
            <a:rPr lang="pt-BR" sz="1100" b="0" i="0">
              <a:solidFill>
                <a:schemeClr val="dk1"/>
              </a:solidFill>
              <a:effectLst/>
              <a:latin typeface="+mn-lt"/>
              <a:ea typeface="+mn-ea"/>
              <a:cs typeface="+mn-cs"/>
            </a:rPr>
            <a:t> para determinar a localização de um caractere um cadeia de texto dentro de outra cadeia de texto e, em seguida, usar as funções </a:t>
          </a:r>
          <a:r>
            <a:rPr lang="pt-BR" sz="1100" b="1" i="0">
              <a:solidFill>
                <a:schemeClr val="dk1"/>
              </a:solidFill>
              <a:effectLst/>
              <a:latin typeface="+mn-lt"/>
              <a:ea typeface="+mn-ea"/>
              <a:cs typeface="+mn-cs"/>
            </a:rPr>
            <a:t>EXT.TEXTO</a:t>
          </a:r>
          <a:r>
            <a:rPr lang="pt-BR" sz="1100" b="0" i="0">
              <a:solidFill>
                <a:schemeClr val="dk1"/>
              </a:solidFill>
              <a:effectLst/>
              <a:latin typeface="+mn-lt"/>
              <a:ea typeface="+mn-ea"/>
              <a:cs typeface="+mn-cs"/>
            </a:rPr>
            <a:t> e </a:t>
          </a:r>
          <a:r>
            <a:rPr lang="pt-BR" sz="1100" b="1" i="0">
              <a:solidFill>
                <a:schemeClr val="dk1"/>
              </a:solidFill>
              <a:effectLst/>
              <a:latin typeface="+mn-lt"/>
              <a:ea typeface="+mn-ea"/>
              <a:cs typeface="+mn-cs"/>
            </a:rPr>
            <a:t>EXT.TEXTOB</a:t>
          </a:r>
          <a:r>
            <a:rPr lang="pt-BR" sz="1100" b="0" i="0">
              <a:solidFill>
                <a:schemeClr val="dk1"/>
              </a:solidFill>
              <a:effectLst/>
              <a:latin typeface="+mn-lt"/>
              <a:ea typeface="+mn-ea"/>
              <a:cs typeface="+mn-cs"/>
            </a:rPr>
            <a:t> para retornar o texto ou usar as funções </a:t>
          </a:r>
          <a:r>
            <a:rPr lang="pt-BR" sz="1100" b="1" i="0">
              <a:solidFill>
                <a:schemeClr val="dk1"/>
              </a:solidFill>
              <a:effectLst/>
              <a:latin typeface="+mn-lt"/>
              <a:ea typeface="+mn-ea"/>
              <a:cs typeface="+mn-cs"/>
            </a:rPr>
            <a:t>MUDAR</a:t>
          </a:r>
          <a:r>
            <a:rPr lang="pt-BR" sz="1100" b="0" i="0">
              <a:solidFill>
                <a:schemeClr val="dk1"/>
              </a:solidFill>
              <a:effectLst/>
              <a:latin typeface="+mn-lt"/>
              <a:ea typeface="+mn-ea"/>
              <a:cs typeface="+mn-cs"/>
            </a:rPr>
            <a:t> e </a:t>
          </a:r>
          <a:r>
            <a:rPr lang="pt-BR" sz="1100" b="1" i="0">
              <a:solidFill>
                <a:schemeClr val="dk1"/>
              </a:solidFill>
              <a:effectLst/>
              <a:latin typeface="+mn-lt"/>
              <a:ea typeface="+mn-ea"/>
              <a:cs typeface="+mn-cs"/>
            </a:rPr>
            <a:t>SUBSTITUIRB</a:t>
          </a:r>
          <a:r>
            <a:rPr lang="pt-BR" sz="1100" b="0" i="0">
              <a:solidFill>
                <a:schemeClr val="dk1"/>
              </a:solidFill>
              <a:effectLst/>
              <a:latin typeface="+mn-lt"/>
              <a:ea typeface="+mn-ea"/>
              <a:cs typeface="+mn-cs"/>
            </a:rPr>
            <a:t> para alterar o texto. Essas funções são demonstradas no </a:t>
          </a:r>
          <a:r>
            <a:rPr lang="pt-BR" sz="1100" b="0" i="0" u="none" strike="noStrike">
              <a:solidFill>
                <a:schemeClr val="dk1"/>
              </a:solidFill>
              <a:effectLst/>
              <a:latin typeface="+mn-lt"/>
              <a:ea typeface="+mn-ea"/>
              <a:cs typeface="+mn-cs"/>
              <a:hlinkClick xmlns:r="http://schemas.openxmlformats.org/officeDocument/2006/relationships" r:id=""/>
            </a:rPr>
            <a:t>Exemplo 1</a:t>
          </a:r>
          <a:r>
            <a:rPr lang="pt-BR" sz="1100" b="0" i="0">
              <a:solidFill>
                <a:schemeClr val="dk1"/>
              </a:solidFill>
              <a:effectLst/>
              <a:latin typeface="+mn-lt"/>
              <a:ea typeface="+mn-ea"/>
              <a:cs typeface="+mn-cs"/>
            </a:rPr>
            <a:t> deste artigo.</a:t>
          </a:r>
        </a:p>
        <a:p>
          <a:r>
            <a:rPr lang="pt-BR" sz="1100" b="1" i="0">
              <a:solidFill>
                <a:schemeClr val="dk1"/>
              </a:solidFill>
              <a:effectLst/>
              <a:latin typeface="+mn-lt"/>
              <a:ea typeface="+mn-ea"/>
              <a:cs typeface="+mn-cs"/>
            </a:rPr>
            <a:t>Importante: </a:t>
          </a:r>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Essas funções podem não estar disponíveis em todos os idiomas.</a:t>
          </a:r>
        </a:p>
        <a:p>
          <a:r>
            <a:rPr lang="pt-BR" sz="1100" b="0" i="0">
              <a:solidFill>
                <a:schemeClr val="dk1"/>
              </a:solidFill>
              <a:effectLst/>
              <a:latin typeface="+mn-lt"/>
              <a:ea typeface="+mn-ea"/>
              <a:cs typeface="+mn-cs"/>
            </a:rPr>
            <a:t>LOCALIZARB conta 2 bytes por caractere somente quando um idioma DBCS é definido como idioma padrão. Caso contrário, LOCALIZARB se comporta como LOCALIZAR, contando 1 byte por caractere.</a:t>
          </a:r>
        </a:p>
        <a:p>
          <a:r>
            <a:rPr lang="pt-BR" sz="1100" b="0" i="0">
              <a:solidFill>
                <a:schemeClr val="dk1"/>
              </a:solidFill>
              <a:effectLst/>
              <a:latin typeface="+mn-lt"/>
              <a:ea typeface="+mn-ea"/>
              <a:cs typeface="+mn-cs"/>
            </a:rPr>
            <a:t>Os idiomas compatíveis com linguagens de conjunto de caracteres de dois bytes (DBCS) incluem o japonês, o chinês (simplificado), o chinês (tradicional) e o coreano.</a:t>
          </a:r>
        </a:p>
        <a:p>
          <a:endParaRPr lang="pt-BR" sz="1100"/>
        </a:p>
        <a:p>
          <a:r>
            <a:rPr lang="pt-BR" sz="1100">
              <a:solidFill>
                <a:schemeClr val="dk1"/>
              </a:solidFill>
              <a:effectLst/>
              <a:latin typeface="+mn-lt"/>
              <a:ea typeface="+mn-ea"/>
              <a:cs typeface="+mn-cs"/>
            </a:rPr>
            <a:t>NÚM.CARACT retorna o número de caracteres em uma cadeia de texto.</a:t>
          </a:r>
        </a:p>
        <a:p>
          <a:r>
            <a:rPr lang="pt-BR" sz="1100">
              <a:solidFill>
                <a:schemeClr val="dk1"/>
              </a:solidFill>
              <a:effectLst/>
              <a:latin typeface="+mn-lt"/>
              <a:ea typeface="+mn-ea"/>
              <a:cs typeface="+mn-cs"/>
            </a:rPr>
            <a:t>NÚM.CARACTB retorna o número de bytes usados para representar os caracteres de uma cadeia de texto.</a:t>
          </a:r>
        </a:p>
        <a:p>
          <a:r>
            <a:rPr lang="pt-BR" sz="1100" b="1">
              <a:solidFill>
                <a:schemeClr val="dk1"/>
              </a:solidFill>
              <a:effectLst/>
              <a:latin typeface="+mn-lt"/>
              <a:ea typeface="+mn-ea"/>
              <a:cs typeface="+mn-cs"/>
            </a:rPr>
            <a:t>Importante: </a:t>
          </a:r>
          <a:endParaRPr lang="pt-BR" sz="1100">
            <a:solidFill>
              <a:schemeClr val="dk1"/>
            </a:solidFill>
            <a:effectLst/>
            <a:latin typeface="+mn-lt"/>
            <a:ea typeface="+mn-ea"/>
            <a:cs typeface="+mn-cs"/>
          </a:endParaRPr>
        </a:p>
        <a:p>
          <a:r>
            <a:rPr lang="pt-BR" sz="1100" b="0">
              <a:solidFill>
                <a:schemeClr val="dk1"/>
              </a:solidFill>
              <a:effectLst/>
              <a:latin typeface="+mn-lt"/>
              <a:ea typeface="+mn-ea"/>
              <a:cs typeface="+mn-cs"/>
            </a:rPr>
            <a:t>Essas funções podem não estar disponíveis em todos os idiomas.</a:t>
          </a:r>
        </a:p>
        <a:p>
          <a:r>
            <a:rPr lang="pt-BR" sz="1100" b="0">
              <a:solidFill>
                <a:schemeClr val="dk1"/>
              </a:solidFill>
              <a:effectLst/>
              <a:latin typeface="+mn-lt"/>
              <a:ea typeface="+mn-ea"/>
              <a:cs typeface="+mn-cs"/>
            </a:rPr>
            <a:t>NÚM.CARACTB conta 2 bytes por caractere somente quando um idioma DBCS é definido como idioma padrão. Caso contrário, NÚM.CARACTB se comporta como NÚM.CARACT, contando 1 byte por caractere.</a:t>
          </a:r>
        </a:p>
        <a:p>
          <a:r>
            <a:rPr lang="pt-BR" sz="1100">
              <a:solidFill>
                <a:schemeClr val="dk1"/>
              </a:solidFill>
              <a:effectLst/>
              <a:latin typeface="+mn-lt"/>
              <a:ea typeface="+mn-ea"/>
              <a:cs typeface="+mn-cs"/>
            </a:rPr>
            <a:t>Os idiomas compatíveis com linguagens de conjunto de caracteres de dois bytes (DBCS) incluem o japonês, o chinês (simplificado), o chinês (tradicional) e o coreano.</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NÚM.CARACT(texto)</a:t>
          </a:r>
        </a:p>
        <a:p>
          <a:r>
            <a:rPr lang="pt-BR" sz="1100">
              <a:solidFill>
                <a:schemeClr val="dk1"/>
              </a:solidFill>
              <a:effectLst/>
              <a:latin typeface="+mn-lt"/>
              <a:ea typeface="+mn-ea"/>
              <a:cs typeface="+mn-cs"/>
            </a:rPr>
            <a:t>NÚM.CARACTB(texto)</a:t>
          </a:r>
        </a:p>
        <a:p>
          <a:r>
            <a:rPr lang="pt-BR" sz="1100">
              <a:solidFill>
                <a:schemeClr val="dk1"/>
              </a:solidFill>
              <a:effectLst/>
              <a:latin typeface="+mn-lt"/>
              <a:ea typeface="+mn-ea"/>
              <a:cs typeface="+mn-cs"/>
            </a:rPr>
            <a:t>A sintaxe da função xxx tem os seguintes argumentos:</a:t>
          </a:r>
        </a:p>
        <a:p>
          <a:r>
            <a:rPr lang="pt-BR" sz="1100" b="1">
              <a:solidFill>
                <a:schemeClr val="dk1"/>
              </a:solidFill>
              <a:effectLst/>
              <a:latin typeface="+mn-lt"/>
              <a:ea typeface="+mn-ea"/>
              <a:cs typeface="+mn-cs"/>
            </a:rPr>
            <a:t>Texto</a:t>
          </a:r>
          <a:r>
            <a:rPr lang="pt-BR" sz="1100">
              <a:solidFill>
                <a:schemeClr val="dk1"/>
              </a:solidFill>
              <a:effectLst/>
              <a:latin typeface="+mn-lt"/>
              <a:ea typeface="+mn-ea"/>
              <a:cs typeface="+mn-cs"/>
            </a:rPr>
            <a:t>    Obrigatório. O texto cujo comprimento você deseja determinar. Os espaços contam como caracteres.</a:t>
          </a:r>
        </a:p>
        <a:p>
          <a:endParaRPr lang="pt-BR" sz="1100"/>
        </a:p>
      </xdr:txBody>
    </xdr:sp>
    <xdr:clientData/>
  </xdr:twoCellAnchor>
</xdr:wsDr>
</file>

<file path=xl/drawings/drawing12.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C266A441-41B4-4A70-9D16-DE395CE31B2C}"/>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DIREITA e ESQUERA</a:t>
          </a:r>
          <a:endParaRPr lang="pt-BR" sz="1200" b="1">
            <a:latin typeface="Montserrat" panose="00000500000000000000" pitchFamily="2" charset="0"/>
          </a:endParaRPr>
        </a:p>
      </xdr:txBody>
    </xdr:sp>
    <xdr:clientData/>
  </xdr:absoluteAnchor>
  <xdr:twoCellAnchor editAs="absolute">
    <xdr:from>
      <xdr:col>1</xdr:col>
      <xdr:colOff>325241</xdr:colOff>
      <xdr:row>5</xdr:row>
      <xdr:rowOff>66262</xdr:rowOff>
    </xdr:from>
    <xdr:to>
      <xdr:col>2</xdr:col>
      <xdr:colOff>97171</xdr:colOff>
      <xdr:row>8</xdr:row>
      <xdr:rowOff>126324</xdr:rowOff>
    </xdr:to>
    <xdr:grpSp>
      <xdr:nvGrpSpPr>
        <xdr:cNvPr id="5" name="Agrupar 4">
          <a:extLst>
            <a:ext uri="{FF2B5EF4-FFF2-40B4-BE49-F238E27FC236}">
              <a16:creationId xmlns:a16="http://schemas.microsoft.com/office/drawing/2014/main" id="{A0636B7A-6E48-485B-8134-CEEF2065016B}"/>
            </a:ext>
          </a:extLst>
        </xdr:cNvPr>
        <xdr:cNvGrpSpPr/>
      </xdr:nvGrpSpPr>
      <xdr:grpSpPr>
        <a:xfrm>
          <a:off x="847045" y="1027045"/>
          <a:ext cx="293735" cy="490757"/>
          <a:chOff x="2106002" y="1027045"/>
          <a:chExt cx="293735" cy="490757"/>
        </a:xfrm>
      </xdr:grpSpPr>
      <xdr:sp macro="" textlink="">
        <xdr:nvSpPr>
          <xdr:cNvPr id="6" name="Chave Direita 5">
            <a:extLst>
              <a:ext uri="{FF2B5EF4-FFF2-40B4-BE49-F238E27FC236}">
                <a16:creationId xmlns:a16="http://schemas.microsoft.com/office/drawing/2014/main" id="{71198BF3-E0A3-44DD-AEED-4FA5418A381B}"/>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 name="CaixaDeTexto 6">
            <a:extLst>
              <a:ext uri="{FF2B5EF4-FFF2-40B4-BE49-F238E27FC236}">
                <a16:creationId xmlns:a16="http://schemas.microsoft.com/office/drawing/2014/main" id="{6F57026F-8EA2-4FFC-A357-4E7316CF0285}"/>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G</a:t>
            </a:r>
          </a:p>
        </xdr:txBody>
      </xdr:sp>
      <xdr:sp macro="" textlink="">
        <xdr:nvSpPr>
          <xdr:cNvPr id="8" name="CaixaDeTexto 7">
            <a:extLst>
              <a:ext uri="{FF2B5EF4-FFF2-40B4-BE49-F238E27FC236}">
                <a16:creationId xmlns:a16="http://schemas.microsoft.com/office/drawing/2014/main" id="{52FA5461-4651-4F24-806B-326FF6EFC869}"/>
              </a:ext>
            </a:extLst>
          </xdr:cNvPr>
          <xdr:cNvSpPr txBox="1"/>
        </xdr:nvSpPr>
        <xdr:spPr>
          <a:xfrm>
            <a:off x="2140434" y="1300370"/>
            <a:ext cx="22487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a:t>
            </a:r>
          </a:p>
        </xdr:txBody>
      </xdr:sp>
    </xdr:grpSp>
    <xdr:clientData/>
  </xdr:twoCellAnchor>
  <xdr:twoCellAnchor editAs="absolute">
    <xdr:from>
      <xdr:col>2</xdr:col>
      <xdr:colOff>120376</xdr:colOff>
      <xdr:row>5</xdr:row>
      <xdr:rowOff>66262</xdr:rowOff>
    </xdr:from>
    <xdr:to>
      <xdr:col>2</xdr:col>
      <xdr:colOff>414111</xdr:colOff>
      <xdr:row>8</xdr:row>
      <xdr:rowOff>126324</xdr:rowOff>
    </xdr:to>
    <xdr:grpSp>
      <xdr:nvGrpSpPr>
        <xdr:cNvPr id="9" name="Agrupar 8">
          <a:extLst>
            <a:ext uri="{FF2B5EF4-FFF2-40B4-BE49-F238E27FC236}">
              <a16:creationId xmlns:a16="http://schemas.microsoft.com/office/drawing/2014/main" id="{C1146E11-DF6A-4465-AC3D-2A9084FE10AD}"/>
            </a:ext>
          </a:extLst>
        </xdr:cNvPr>
        <xdr:cNvGrpSpPr/>
      </xdr:nvGrpSpPr>
      <xdr:grpSpPr>
        <a:xfrm>
          <a:off x="1163985" y="1027045"/>
          <a:ext cx="293735" cy="490757"/>
          <a:chOff x="2106002" y="1027045"/>
          <a:chExt cx="293735" cy="490757"/>
        </a:xfrm>
      </xdr:grpSpPr>
      <xdr:sp macro="" textlink="">
        <xdr:nvSpPr>
          <xdr:cNvPr id="10" name="Chave Direita 9">
            <a:extLst>
              <a:ext uri="{FF2B5EF4-FFF2-40B4-BE49-F238E27FC236}">
                <a16:creationId xmlns:a16="http://schemas.microsoft.com/office/drawing/2014/main" id="{8E63EF40-349D-45FF-854E-B2105A3EBA77}"/>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1" name="CaixaDeTexto 10">
            <a:extLst>
              <a:ext uri="{FF2B5EF4-FFF2-40B4-BE49-F238E27FC236}">
                <a16:creationId xmlns:a16="http://schemas.microsoft.com/office/drawing/2014/main" id="{6DB35316-667F-4836-A8B6-48B7603EDA6B}"/>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12" name="CaixaDeTexto 11">
            <a:extLst>
              <a:ext uri="{FF2B5EF4-FFF2-40B4-BE49-F238E27FC236}">
                <a16:creationId xmlns:a16="http://schemas.microsoft.com/office/drawing/2014/main" id="{19B6721F-FEFC-459F-BF3D-09DC4E77E7A6}"/>
              </a:ext>
            </a:extLst>
          </xdr:cNvPr>
          <xdr:cNvSpPr txBox="1"/>
        </xdr:nvSpPr>
        <xdr:spPr>
          <a:xfrm>
            <a:off x="2130271" y="1300370"/>
            <a:ext cx="24519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a:t>
            </a:r>
          </a:p>
        </xdr:txBody>
      </xdr:sp>
    </xdr:grpSp>
    <xdr:clientData/>
  </xdr:twoCellAnchor>
  <xdr:twoCellAnchor editAs="absolute">
    <xdr:from>
      <xdr:col>2</xdr:col>
      <xdr:colOff>437316</xdr:colOff>
      <xdr:row>5</xdr:row>
      <xdr:rowOff>66262</xdr:rowOff>
    </xdr:from>
    <xdr:to>
      <xdr:col>3</xdr:col>
      <xdr:colOff>209247</xdr:colOff>
      <xdr:row>8</xdr:row>
      <xdr:rowOff>126324</xdr:rowOff>
    </xdr:to>
    <xdr:grpSp>
      <xdr:nvGrpSpPr>
        <xdr:cNvPr id="13" name="Agrupar 12">
          <a:extLst>
            <a:ext uri="{FF2B5EF4-FFF2-40B4-BE49-F238E27FC236}">
              <a16:creationId xmlns:a16="http://schemas.microsoft.com/office/drawing/2014/main" id="{01691412-29D7-4BD2-A6C6-5C544E864FE5}"/>
            </a:ext>
          </a:extLst>
        </xdr:cNvPr>
        <xdr:cNvGrpSpPr/>
      </xdr:nvGrpSpPr>
      <xdr:grpSpPr>
        <a:xfrm>
          <a:off x="1480925" y="1027045"/>
          <a:ext cx="293735" cy="490757"/>
          <a:chOff x="2106002" y="1027045"/>
          <a:chExt cx="293735" cy="490757"/>
        </a:xfrm>
      </xdr:grpSpPr>
      <xdr:sp macro="" textlink="">
        <xdr:nvSpPr>
          <xdr:cNvPr id="14" name="Chave Direita 13">
            <a:extLst>
              <a:ext uri="{FF2B5EF4-FFF2-40B4-BE49-F238E27FC236}">
                <a16:creationId xmlns:a16="http://schemas.microsoft.com/office/drawing/2014/main" id="{BC84B614-1D4B-46DF-8A5F-B474A66127D2}"/>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5" name="CaixaDeTexto 14">
            <a:extLst>
              <a:ext uri="{FF2B5EF4-FFF2-40B4-BE49-F238E27FC236}">
                <a16:creationId xmlns:a16="http://schemas.microsoft.com/office/drawing/2014/main" id="{6B9FE84D-BB12-40B1-985E-BD631512002F}"/>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B</a:t>
            </a:r>
          </a:p>
        </xdr:txBody>
      </xdr:sp>
      <xdr:sp macro="" textlink="">
        <xdr:nvSpPr>
          <xdr:cNvPr id="16" name="CaixaDeTexto 15">
            <a:extLst>
              <a:ext uri="{FF2B5EF4-FFF2-40B4-BE49-F238E27FC236}">
                <a16:creationId xmlns:a16="http://schemas.microsoft.com/office/drawing/2014/main" id="{24491A30-9265-49C7-BC9C-E1DDE97FF2DD}"/>
              </a:ext>
            </a:extLst>
          </xdr:cNvPr>
          <xdr:cNvSpPr txBox="1"/>
        </xdr:nvSpPr>
        <xdr:spPr>
          <a:xfrm>
            <a:off x="2130175" y="1300370"/>
            <a:ext cx="24538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3</a:t>
            </a:r>
          </a:p>
        </xdr:txBody>
      </xdr:sp>
    </xdr:grpSp>
    <xdr:clientData/>
  </xdr:twoCellAnchor>
  <xdr:twoCellAnchor editAs="absolute">
    <xdr:from>
      <xdr:col>3</xdr:col>
      <xdr:colOff>232452</xdr:colOff>
      <xdr:row>5</xdr:row>
      <xdr:rowOff>66262</xdr:rowOff>
    </xdr:from>
    <xdr:to>
      <xdr:col>3</xdr:col>
      <xdr:colOff>526187</xdr:colOff>
      <xdr:row>8</xdr:row>
      <xdr:rowOff>126324</xdr:rowOff>
    </xdr:to>
    <xdr:grpSp>
      <xdr:nvGrpSpPr>
        <xdr:cNvPr id="17" name="Agrupar 16">
          <a:extLst>
            <a:ext uri="{FF2B5EF4-FFF2-40B4-BE49-F238E27FC236}">
              <a16:creationId xmlns:a16="http://schemas.microsoft.com/office/drawing/2014/main" id="{B1A5C751-5163-4157-AF1A-D8F48C269390}"/>
            </a:ext>
          </a:extLst>
        </xdr:cNvPr>
        <xdr:cNvGrpSpPr/>
      </xdr:nvGrpSpPr>
      <xdr:grpSpPr>
        <a:xfrm>
          <a:off x="1797865" y="1027045"/>
          <a:ext cx="293735" cy="490757"/>
          <a:chOff x="2106002" y="1027045"/>
          <a:chExt cx="293735" cy="490757"/>
        </a:xfrm>
      </xdr:grpSpPr>
      <xdr:sp macro="" textlink="">
        <xdr:nvSpPr>
          <xdr:cNvPr id="18" name="Chave Direita 17">
            <a:extLst>
              <a:ext uri="{FF2B5EF4-FFF2-40B4-BE49-F238E27FC236}">
                <a16:creationId xmlns:a16="http://schemas.microsoft.com/office/drawing/2014/main" id="{094FA002-208C-41AF-9FDF-E7D2EA79E72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9" name="CaixaDeTexto 18">
            <a:extLst>
              <a:ext uri="{FF2B5EF4-FFF2-40B4-BE49-F238E27FC236}">
                <a16:creationId xmlns:a16="http://schemas.microsoft.com/office/drawing/2014/main" id="{84C9E631-0FA7-4C39-8C8E-B5CB3CD24228}"/>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R</a:t>
            </a:r>
          </a:p>
        </xdr:txBody>
      </xdr:sp>
      <xdr:sp macro="" textlink="">
        <xdr:nvSpPr>
          <xdr:cNvPr id="20" name="CaixaDeTexto 19">
            <a:extLst>
              <a:ext uri="{FF2B5EF4-FFF2-40B4-BE49-F238E27FC236}">
                <a16:creationId xmlns:a16="http://schemas.microsoft.com/office/drawing/2014/main" id="{3ED01396-68D8-4A0F-BC26-81B7F515039C}"/>
              </a:ext>
            </a:extLst>
          </xdr:cNvPr>
          <xdr:cNvSpPr txBox="1"/>
        </xdr:nvSpPr>
        <xdr:spPr>
          <a:xfrm>
            <a:off x="2125206" y="1300370"/>
            <a:ext cx="25532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4</a:t>
            </a:r>
          </a:p>
        </xdr:txBody>
      </xdr:sp>
    </xdr:grpSp>
    <xdr:clientData/>
  </xdr:twoCellAnchor>
  <xdr:twoCellAnchor editAs="absolute">
    <xdr:from>
      <xdr:col>3</xdr:col>
      <xdr:colOff>549392</xdr:colOff>
      <xdr:row>5</xdr:row>
      <xdr:rowOff>66262</xdr:rowOff>
    </xdr:from>
    <xdr:to>
      <xdr:col>3</xdr:col>
      <xdr:colOff>831443</xdr:colOff>
      <xdr:row>8</xdr:row>
      <xdr:rowOff>126324</xdr:rowOff>
    </xdr:to>
    <xdr:grpSp>
      <xdr:nvGrpSpPr>
        <xdr:cNvPr id="21" name="Agrupar 20">
          <a:extLst>
            <a:ext uri="{FF2B5EF4-FFF2-40B4-BE49-F238E27FC236}">
              <a16:creationId xmlns:a16="http://schemas.microsoft.com/office/drawing/2014/main" id="{2CB7687C-2B87-417C-85D1-8038030E7A10}"/>
            </a:ext>
          </a:extLst>
        </xdr:cNvPr>
        <xdr:cNvGrpSpPr/>
      </xdr:nvGrpSpPr>
      <xdr:grpSpPr>
        <a:xfrm>
          <a:off x="2114805" y="1027045"/>
          <a:ext cx="282051" cy="490757"/>
          <a:chOff x="2111843" y="1027045"/>
          <a:chExt cx="282051" cy="490757"/>
        </a:xfrm>
      </xdr:grpSpPr>
      <xdr:sp macro="" textlink="">
        <xdr:nvSpPr>
          <xdr:cNvPr id="22" name="Chave Direita 21">
            <a:extLst>
              <a:ext uri="{FF2B5EF4-FFF2-40B4-BE49-F238E27FC236}">
                <a16:creationId xmlns:a16="http://schemas.microsoft.com/office/drawing/2014/main" id="{97E5A312-07A7-4653-BB86-69AC5BEC0D07}"/>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23" name="CaixaDeTexto 22">
            <a:extLst>
              <a:ext uri="{FF2B5EF4-FFF2-40B4-BE49-F238E27FC236}">
                <a16:creationId xmlns:a16="http://schemas.microsoft.com/office/drawing/2014/main" id="{F490EA0F-ABD3-4306-8C59-A07FB9E839C0}"/>
              </a:ext>
            </a:extLst>
          </xdr:cNvPr>
          <xdr:cNvSpPr txBox="1"/>
        </xdr:nvSpPr>
        <xdr:spPr>
          <a:xfrm>
            <a:off x="2139248" y="1027045"/>
            <a:ext cx="22724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I</a:t>
            </a:r>
          </a:p>
        </xdr:txBody>
      </xdr:sp>
      <xdr:sp macro="" textlink="">
        <xdr:nvSpPr>
          <xdr:cNvPr id="24" name="CaixaDeTexto 23">
            <a:extLst>
              <a:ext uri="{FF2B5EF4-FFF2-40B4-BE49-F238E27FC236}">
                <a16:creationId xmlns:a16="http://schemas.microsoft.com/office/drawing/2014/main" id="{2BBA193F-EDE2-4D73-BA92-2BBE15CBA46B}"/>
              </a:ext>
            </a:extLst>
          </xdr:cNvPr>
          <xdr:cNvSpPr txBox="1"/>
        </xdr:nvSpPr>
        <xdr:spPr>
          <a:xfrm>
            <a:off x="2130015" y="1300370"/>
            <a:ext cx="24570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5</a:t>
            </a:r>
          </a:p>
        </xdr:txBody>
      </xdr:sp>
    </xdr:grpSp>
    <xdr:clientData/>
  </xdr:twoCellAnchor>
  <xdr:twoCellAnchor editAs="absolute">
    <xdr:from>
      <xdr:col>3</xdr:col>
      <xdr:colOff>854648</xdr:colOff>
      <xdr:row>5</xdr:row>
      <xdr:rowOff>66262</xdr:rowOff>
    </xdr:from>
    <xdr:to>
      <xdr:col>3</xdr:col>
      <xdr:colOff>1136699</xdr:colOff>
      <xdr:row>8</xdr:row>
      <xdr:rowOff>126324</xdr:rowOff>
    </xdr:to>
    <xdr:grpSp>
      <xdr:nvGrpSpPr>
        <xdr:cNvPr id="25" name="Agrupar 24">
          <a:extLst>
            <a:ext uri="{FF2B5EF4-FFF2-40B4-BE49-F238E27FC236}">
              <a16:creationId xmlns:a16="http://schemas.microsoft.com/office/drawing/2014/main" id="{A2B71C8E-131A-4F1E-8094-D7DFBBBF3804}"/>
            </a:ext>
          </a:extLst>
        </xdr:cNvPr>
        <xdr:cNvGrpSpPr/>
      </xdr:nvGrpSpPr>
      <xdr:grpSpPr>
        <a:xfrm>
          <a:off x="2420061" y="1027045"/>
          <a:ext cx="282051" cy="490757"/>
          <a:chOff x="2111843" y="1027045"/>
          <a:chExt cx="282051" cy="490757"/>
        </a:xfrm>
      </xdr:grpSpPr>
      <xdr:sp macro="" textlink="">
        <xdr:nvSpPr>
          <xdr:cNvPr id="26" name="Chave Direita 25">
            <a:extLst>
              <a:ext uri="{FF2B5EF4-FFF2-40B4-BE49-F238E27FC236}">
                <a16:creationId xmlns:a16="http://schemas.microsoft.com/office/drawing/2014/main" id="{7CB49EAE-0DA2-4ECB-BE5C-8F0D53671EC4}"/>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27" name="CaixaDeTexto 26">
            <a:extLst>
              <a:ext uri="{FF2B5EF4-FFF2-40B4-BE49-F238E27FC236}">
                <a16:creationId xmlns:a16="http://schemas.microsoft.com/office/drawing/2014/main" id="{9C555B83-6445-4B13-B025-1B9B8BC7C2D0}"/>
              </a:ext>
            </a:extLst>
          </xdr:cNvPr>
          <xdr:cNvSpPr txBox="1"/>
        </xdr:nvSpPr>
        <xdr:spPr>
          <a:xfrm>
            <a:off x="2113344" y="1027045"/>
            <a:ext cx="27905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28" name="CaixaDeTexto 27">
            <a:extLst>
              <a:ext uri="{FF2B5EF4-FFF2-40B4-BE49-F238E27FC236}">
                <a16:creationId xmlns:a16="http://schemas.microsoft.com/office/drawing/2014/main" id="{EA827E83-05F7-4369-B6E3-AF2BB656E8F4}"/>
              </a:ext>
            </a:extLst>
          </xdr:cNvPr>
          <xdr:cNvSpPr txBox="1"/>
        </xdr:nvSpPr>
        <xdr:spPr>
          <a:xfrm>
            <a:off x="2127867" y="1300370"/>
            <a:ext cx="250005"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6</a:t>
            </a:r>
          </a:p>
        </xdr:txBody>
      </xdr:sp>
    </xdr:grpSp>
    <xdr:clientData/>
  </xdr:twoCellAnchor>
  <xdr:twoCellAnchor editAs="absolute">
    <xdr:from>
      <xdr:col>3</xdr:col>
      <xdr:colOff>1159904</xdr:colOff>
      <xdr:row>5</xdr:row>
      <xdr:rowOff>66262</xdr:rowOff>
    </xdr:from>
    <xdr:to>
      <xdr:col>3</xdr:col>
      <xdr:colOff>1441955</xdr:colOff>
      <xdr:row>8</xdr:row>
      <xdr:rowOff>126324</xdr:rowOff>
    </xdr:to>
    <xdr:grpSp>
      <xdr:nvGrpSpPr>
        <xdr:cNvPr id="29" name="Agrupar 28">
          <a:extLst>
            <a:ext uri="{FF2B5EF4-FFF2-40B4-BE49-F238E27FC236}">
              <a16:creationId xmlns:a16="http://schemas.microsoft.com/office/drawing/2014/main" id="{1791D1E4-68EA-409C-82E1-D78ADB3CBA6C}"/>
            </a:ext>
          </a:extLst>
        </xdr:cNvPr>
        <xdr:cNvGrpSpPr/>
      </xdr:nvGrpSpPr>
      <xdr:grpSpPr>
        <a:xfrm>
          <a:off x="2725317" y="1027045"/>
          <a:ext cx="282051" cy="490757"/>
          <a:chOff x="2111843" y="1027045"/>
          <a:chExt cx="282051" cy="490757"/>
        </a:xfrm>
      </xdr:grpSpPr>
      <xdr:sp macro="" textlink="">
        <xdr:nvSpPr>
          <xdr:cNvPr id="30" name="Chave Direita 29">
            <a:extLst>
              <a:ext uri="{FF2B5EF4-FFF2-40B4-BE49-F238E27FC236}">
                <a16:creationId xmlns:a16="http://schemas.microsoft.com/office/drawing/2014/main" id="{2C100AED-FC2F-49F8-AAEE-BCB31D5EE6B5}"/>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1" name="CaixaDeTexto 30">
            <a:extLst>
              <a:ext uri="{FF2B5EF4-FFF2-40B4-BE49-F238E27FC236}">
                <a16:creationId xmlns:a16="http://schemas.microsoft.com/office/drawing/2014/main" id="{2F657C60-0E01-4337-8466-948DC7DB0CEE}"/>
              </a:ext>
            </a:extLst>
          </xdr:cNvPr>
          <xdr:cNvSpPr txBox="1"/>
        </xdr:nvSpPr>
        <xdr:spPr>
          <a:xfrm>
            <a:off x="2118986" y="1027045"/>
            <a:ext cx="26776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L</a:t>
            </a:r>
          </a:p>
        </xdr:txBody>
      </xdr:sp>
      <xdr:sp macro="" textlink="">
        <xdr:nvSpPr>
          <xdr:cNvPr id="32" name="CaixaDeTexto 31">
            <a:extLst>
              <a:ext uri="{FF2B5EF4-FFF2-40B4-BE49-F238E27FC236}">
                <a16:creationId xmlns:a16="http://schemas.microsoft.com/office/drawing/2014/main" id="{1C542761-2B12-4A77-83B1-637097B510CA}"/>
              </a:ext>
            </a:extLst>
          </xdr:cNvPr>
          <xdr:cNvSpPr txBox="1"/>
        </xdr:nvSpPr>
        <xdr:spPr>
          <a:xfrm>
            <a:off x="2128732" y="1300370"/>
            <a:ext cx="24827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7</a:t>
            </a:r>
          </a:p>
        </xdr:txBody>
      </xdr:sp>
    </xdr:grpSp>
    <xdr:clientData/>
  </xdr:twoCellAnchor>
  <xdr:twoCellAnchor editAs="absolute">
    <xdr:from>
      <xdr:col>3</xdr:col>
      <xdr:colOff>1465160</xdr:colOff>
      <xdr:row>5</xdr:row>
      <xdr:rowOff>66262</xdr:rowOff>
    </xdr:from>
    <xdr:to>
      <xdr:col>3</xdr:col>
      <xdr:colOff>1747211</xdr:colOff>
      <xdr:row>8</xdr:row>
      <xdr:rowOff>126324</xdr:rowOff>
    </xdr:to>
    <xdr:grpSp>
      <xdr:nvGrpSpPr>
        <xdr:cNvPr id="33" name="Agrupar 32">
          <a:extLst>
            <a:ext uri="{FF2B5EF4-FFF2-40B4-BE49-F238E27FC236}">
              <a16:creationId xmlns:a16="http://schemas.microsoft.com/office/drawing/2014/main" id="{C3C836FD-CFDB-48EE-AD92-A19ABABB843B}"/>
            </a:ext>
          </a:extLst>
        </xdr:cNvPr>
        <xdr:cNvGrpSpPr/>
      </xdr:nvGrpSpPr>
      <xdr:grpSpPr>
        <a:xfrm>
          <a:off x="3030573" y="1027045"/>
          <a:ext cx="282051" cy="490757"/>
          <a:chOff x="2111843" y="1027045"/>
          <a:chExt cx="282051" cy="490757"/>
        </a:xfrm>
      </xdr:grpSpPr>
      <xdr:sp macro="" textlink="">
        <xdr:nvSpPr>
          <xdr:cNvPr id="34" name="Chave Direita 33">
            <a:extLst>
              <a:ext uri="{FF2B5EF4-FFF2-40B4-BE49-F238E27FC236}">
                <a16:creationId xmlns:a16="http://schemas.microsoft.com/office/drawing/2014/main" id="{6537A16C-B48E-48B7-9DF2-6C4E3CCECC68}"/>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5" name="CaixaDeTexto 34">
            <a:extLst>
              <a:ext uri="{FF2B5EF4-FFF2-40B4-BE49-F238E27FC236}">
                <a16:creationId xmlns:a16="http://schemas.microsoft.com/office/drawing/2014/main" id="{0FC5280E-7430-4A37-BC5A-976E0B6C1FBE}"/>
              </a:ext>
            </a:extLst>
          </xdr:cNvPr>
          <xdr:cNvSpPr txBox="1"/>
        </xdr:nvSpPr>
        <xdr:spPr>
          <a:xfrm>
            <a:off x="2160504" y="1027045"/>
            <a:ext cx="184730"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36" name="CaixaDeTexto 35">
            <a:extLst>
              <a:ext uri="{FF2B5EF4-FFF2-40B4-BE49-F238E27FC236}">
                <a16:creationId xmlns:a16="http://schemas.microsoft.com/office/drawing/2014/main" id="{C7E93571-0770-46C7-AEC5-DEB52B7CE9F0}"/>
              </a:ext>
            </a:extLst>
          </xdr:cNvPr>
          <xdr:cNvSpPr txBox="1"/>
        </xdr:nvSpPr>
        <xdr:spPr>
          <a:xfrm>
            <a:off x="2126680" y="1300370"/>
            <a:ext cx="25237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8</a:t>
            </a:r>
          </a:p>
        </xdr:txBody>
      </xdr:sp>
    </xdr:grpSp>
    <xdr:clientData/>
  </xdr:twoCellAnchor>
  <xdr:twoCellAnchor editAs="absolute">
    <xdr:from>
      <xdr:col>3</xdr:col>
      <xdr:colOff>1770416</xdr:colOff>
      <xdr:row>5</xdr:row>
      <xdr:rowOff>66262</xdr:rowOff>
    </xdr:from>
    <xdr:to>
      <xdr:col>3</xdr:col>
      <xdr:colOff>2064151</xdr:colOff>
      <xdr:row>8</xdr:row>
      <xdr:rowOff>126324</xdr:rowOff>
    </xdr:to>
    <xdr:grpSp>
      <xdr:nvGrpSpPr>
        <xdr:cNvPr id="37" name="Agrupar 36">
          <a:extLst>
            <a:ext uri="{FF2B5EF4-FFF2-40B4-BE49-F238E27FC236}">
              <a16:creationId xmlns:a16="http://schemas.microsoft.com/office/drawing/2014/main" id="{C5324C69-67F9-4823-B8B0-BDDD42BAE7AB}"/>
            </a:ext>
          </a:extLst>
        </xdr:cNvPr>
        <xdr:cNvGrpSpPr/>
      </xdr:nvGrpSpPr>
      <xdr:grpSpPr>
        <a:xfrm>
          <a:off x="3335829" y="1027045"/>
          <a:ext cx="293735" cy="490757"/>
          <a:chOff x="2106002" y="1027045"/>
          <a:chExt cx="293735" cy="490757"/>
        </a:xfrm>
      </xdr:grpSpPr>
      <xdr:sp macro="" textlink="">
        <xdr:nvSpPr>
          <xdr:cNvPr id="38" name="Chave Direita 37">
            <a:extLst>
              <a:ext uri="{FF2B5EF4-FFF2-40B4-BE49-F238E27FC236}">
                <a16:creationId xmlns:a16="http://schemas.microsoft.com/office/drawing/2014/main" id="{2A634255-30AB-419A-8541-B6ABA1DFD4FE}"/>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9" name="CaixaDeTexto 38">
            <a:extLst>
              <a:ext uri="{FF2B5EF4-FFF2-40B4-BE49-F238E27FC236}">
                <a16:creationId xmlns:a16="http://schemas.microsoft.com/office/drawing/2014/main" id="{5675A774-333E-4BD4-AA5A-7055ED943CBF}"/>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C</a:t>
            </a:r>
          </a:p>
        </xdr:txBody>
      </xdr:sp>
      <xdr:sp macro="" textlink="">
        <xdr:nvSpPr>
          <xdr:cNvPr id="40" name="CaixaDeTexto 39">
            <a:extLst>
              <a:ext uri="{FF2B5EF4-FFF2-40B4-BE49-F238E27FC236}">
                <a16:creationId xmlns:a16="http://schemas.microsoft.com/office/drawing/2014/main" id="{2030D3F5-E7A8-4CBA-8EC8-7028AB408C69}"/>
              </a:ext>
            </a:extLst>
          </xdr:cNvPr>
          <xdr:cNvSpPr txBox="1"/>
        </xdr:nvSpPr>
        <xdr:spPr>
          <a:xfrm>
            <a:off x="2127867" y="1300370"/>
            <a:ext cx="250005"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9</a:t>
            </a:r>
          </a:p>
        </xdr:txBody>
      </xdr:sp>
    </xdr:grpSp>
    <xdr:clientData/>
  </xdr:twoCellAnchor>
  <xdr:twoCellAnchor editAs="absolute">
    <xdr:from>
      <xdr:col>3</xdr:col>
      <xdr:colOff>2087356</xdr:colOff>
      <xdr:row>5</xdr:row>
      <xdr:rowOff>66262</xdr:rowOff>
    </xdr:from>
    <xdr:to>
      <xdr:col>4</xdr:col>
      <xdr:colOff>79295</xdr:colOff>
      <xdr:row>8</xdr:row>
      <xdr:rowOff>126324</xdr:rowOff>
    </xdr:to>
    <xdr:grpSp>
      <xdr:nvGrpSpPr>
        <xdr:cNvPr id="41" name="Agrupar 40">
          <a:extLst>
            <a:ext uri="{FF2B5EF4-FFF2-40B4-BE49-F238E27FC236}">
              <a16:creationId xmlns:a16="http://schemas.microsoft.com/office/drawing/2014/main" id="{17C42965-4C20-4BDE-BC82-971893B2E55B}"/>
            </a:ext>
          </a:extLst>
        </xdr:cNvPr>
        <xdr:cNvGrpSpPr/>
      </xdr:nvGrpSpPr>
      <xdr:grpSpPr>
        <a:xfrm>
          <a:off x="3652769" y="1027045"/>
          <a:ext cx="294504" cy="490757"/>
          <a:chOff x="2105617" y="1027045"/>
          <a:chExt cx="294504" cy="490757"/>
        </a:xfrm>
      </xdr:grpSpPr>
      <xdr:sp macro="" textlink="">
        <xdr:nvSpPr>
          <xdr:cNvPr id="42" name="Chave Direita 41">
            <a:extLst>
              <a:ext uri="{FF2B5EF4-FFF2-40B4-BE49-F238E27FC236}">
                <a16:creationId xmlns:a16="http://schemas.microsoft.com/office/drawing/2014/main" id="{0BDBF057-4AB8-4C82-8BD6-45469CA65579}"/>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43" name="CaixaDeTexto 42">
            <a:extLst>
              <a:ext uri="{FF2B5EF4-FFF2-40B4-BE49-F238E27FC236}">
                <a16:creationId xmlns:a16="http://schemas.microsoft.com/office/drawing/2014/main" id="{A8264F0E-F510-449B-840C-63528400EAE1}"/>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44" name="CaixaDeTexto 43">
            <a:extLst>
              <a:ext uri="{FF2B5EF4-FFF2-40B4-BE49-F238E27FC236}">
                <a16:creationId xmlns:a16="http://schemas.microsoft.com/office/drawing/2014/main" id="{06F3417E-3B74-4D1F-9957-BE7CCB702626}"/>
              </a:ext>
            </a:extLst>
          </xdr:cNvPr>
          <xdr:cNvSpPr txBox="1"/>
        </xdr:nvSpPr>
        <xdr:spPr>
          <a:xfrm>
            <a:off x="2105617" y="1300370"/>
            <a:ext cx="29450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10</a:t>
            </a:r>
          </a:p>
        </xdr:txBody>
      </xdr:sp>
    </xdr:grpSp>
    <xdr:clientData/>
  </xdr:twoCellAnchor>
  <xdr:twoCellAnchor editAs="absolute">
    <xdr:from>
      <xdr:col>4</xdr:col>
      <xdr:colOff>102500</xdr:colOff>
      <xdr:row>5</xdr:row>
      <xdr:rowOff>66262</xdr:rowOff>
    </xdr:from>
    <xdr:to>
      <xdr:col>4</xdr:col>
      <xdr:colOff>384551</xdr:colOff>
      <xdr:row>8</xdr:row>
      <xdr:rowOff>126324</xdr:rowOff>
    </xdr:to>
    <xdr:grpSp>
      <xdr:nvGrpSpPr>
        <xdr:cNvPr id="45" name="Agrupar 44">
          <a:extLst>
            <a:ext uri="{FF2B5EF4-FFF2-40B4-BE49-F238E27FC236}">
              <a16:creationId xmlns:a16="http://schemas.microsoft.com/office/drawing/2014/main" id="{D4407D35-40D0-428D-8FEE-69DAE62290E2}"/>
            </a:ext>
          </a:extLst>
        </xdr:cNvPr>
        <xdr:cNvGrpSpPr/>
      </xdr:nvGrpSpPr>
      <xdr:grpSpPr>
        <a:xfrm>
          <a:off x="3970478" y="1027045"/>
          <a:ext cx="282051" cy="490757"/>
          <a:chOff x="2111843" y="1027045"/>
          <a:chExt cx="282051" cy="490757"/>
        </a:xfrm>
      </xdr:grpSpPr>
      <xdr:sp macro="" textlink="">
        <xdr:nvSpPr>
          <xdr:cNvPr id="46" name="Chave Direita 45">
            <a:extLst>
              <a:ext uri="{FF2B5EF4-FFF2-40B4-BE49-F238E27FC236}">
                <a16:creationId xmlns:a16="http://schemas.microsoft.com/office/drawing/2014/main" id="{C60428F9-5E9D-44C8-95DF-C88573DC86D3}"/>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47" name="CaixaDeTexto 46">
            <a:extLst>
              <a:ext uri="{FF2B5EF4-FFF2-40B4-BE49-F238E27FC236}">
                <a16:creationId xmlns:a16="http://schemas.microsoft.com/office/drawing/2014/main" id="{706B599F-F4BB-4016-9E9F-F6BFD85DFB2B}"/>
              </a:ext>
            </a:extLst>
          </xdr:cNvPr>
          <xdr:cNvSpPr txBox="1"/>
        </xdr:nvSpPr>
        <xdr:spPr>
          <a:xfrm>
            <a:off x="2125206" y="1027045"/>
            <a:ext cx="25532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J</a:t>
            </a:r>
          </a:p>
        </xdr:txBody>
      </xdr:sp>
      <xdr:sp macro="" textlink="">
        <xdr:nvSpPr>
          <xdr:cNvPr id="48" name="CaixaDeTexto 47">
            <a:extLst>
              <a:ext uri="{FF2B5EF4-FFF2-40B4-BE49-F238E27FC236}">
                <a16:creationId xmlns:a16="http://schemas.microsoft.com/office/drawing/2014/main" id="{682A208C-5610-4A7E-A971-EF66BC4BF477}"/>
              </a:ext>
            </a:extLst>
          </xdr:cNvPr>
          <xdr:cNvSpPr txBox="1"/>
        </xdr:nvSpPr>
        <xdr:spPr>
          <a:xfrm>
            <a:off x="2120333" y="1300370"/>
            <a:ext cx="265073"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11</a:t>
            </a:r>
          </a:p>
        </xdr:txBody>
      </xdr:sp>
    </xdr:grpSp>
    <xdr:clientData/>
  </xdr:twoCellAnchor>
  <xdr:twoCellAnchor editAs="absolute">
    <xdr:from>
      <xdr:col>4</xdr:col>
      <xdr:colOff>407756</xdr:colOff>
      <xdr:row>5</xdr:row>
      <xdr:rowOff>66262</xdr:rowOff>
    </xdr:from>
    <xdr:to>
      <xdr:col>4</xdr:col>
      <xdr:colOff>701491</xdr:colOff>
      <xdr:row>8</xdr:row>
      <xdr:rowOff>126324</xdr:rowOff>
    </xdr:to>
    <xdr:grpSp>
      <xdr:nvGrpSpPr>
        <xdr:cNvPr id="49" name="Agrupar 48">
          <a:extLst>
            <a:ext uri="{FF2B5EF4-FFF2-40B4-BE49-F238E27FC236}">
              <a16:creationId xmlns:a16="http://schemas.microsoft.com/office/drawing/2014/main" id="{FBEBE0B9-389A-4E34-80B4-E805CF0A70E4}"/>
            </a:ext>
          </a:extLst>
        </xdr:cNvPr>
        <xdr:cNvGrpSpPr/>
      </xdr:nvGrpSpPr>
      <xdr:grpSpPr>
        <a:xfrm>
          <a:off x="4275734" y="1027045"/>
          <a:ext cx="293735" cy="490757"/>
          <a:chOff x="2106002" y="1027045"/>
          <a:chExt cx="293735" cy="490757"/>
        </a:xfrm>
      </xdr:grpSpPr>
      <xdr:sp macro="" textlink="">
        <xdr:nvSpPr>
          <xdr:cNvPr id="50" name="Chave Direita 49">
            <a:extLst>
              <a:ext uri="{FF2B5EF4-FFF2-40B4-BE49-F238E27FC236}">
                <a16:creationId xmlns:a16="http://schemas.microsoft.com/office/drawing/2014/main" id="{AAC4CCCE-9174-45B7-B16A-9E438570E9C6}"/>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1" name="CaixaDeTexto 50">
            <a:extLst>
              <a:ext uri="{FF2B5EF4-FFF2-40B4-BE49-F238E27FC236}">
                <a16:creationId xmlns:a16="http://schemas.microsoft.com/office/drawing/2014/main" id="{F5DDE532-E17A-429C-8558-0A53EB7B9833}"/>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52" name="CaixaDeTexto 51">
            <a:extLst>
              <a:ext uri="{FF2B5EF4-FFF2-40B4-BE49-F238E27FC236}">
                <a16:creationId xmlns:a16="http://schemas.microsoft.com/office/drawing/2014/main" id="{100814A1-F6AB-4321-B6BF-FF33254F4252}"/>
              </a:ext>
            </a:extLst>
          </xdr:cNvPr>
          <xdr:cNvSpPr txBox="1"/>
        </xdr:nvSpPr>
        <xdr:spPr>
          <a:xfrm>
            <a:off x="2110170" y="1300370"/>
            <a:ext cx="28539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12</a:t>
            </a:r>
          </a:p>
        </xdr:txBody>
      </xdr:sp>
    </xdr:grpSp>
    <xdr:clientData/>
  </xdr:twoCellAnchor>
  <xdr:twoCellAnchor editAs="absolute">
    <xdr:from>
      <xdr:col>4</xdr:col>
      <xdr:colOff>724696</xdr:colOff>
      <xdr:row>5</xdr:row>
      <xdr:rowOff>66262</xdr:rowOff>
    </xdr:from>
    <xdr:to>
      <xdr:col>4</xdr:col>
      <xdr:colOff>1025869</xdr:colOff>
      <xdr:row>8</xdr:row>
      <xdr:rowOff>126324</xdr:rowOff>
    </xdr:to>
    <xdr:grpSp>
      <xdr:nvGrpSpPr>
        <xdr:cNvPr id="53" name="Agrupar 52">
          <a:extLst>
            <a:ext uri="{FF2B5EF4-FFF2-40B4-BE49-F238E27FC236}">
              <a16:creationId xmlns:a16="http://schemas.microsoft.com/office/drawing/2014/main" id="{A228AC1D-77DE-4830-AAA3-70040EC7DB6B}"/>
            </a:ext>
          </a:extLst>
        </xdr:cNvPr>
        <xdr:cNvGrpSpPr/>
      </xdr:nvGrpSpPr>
      <xdr:grpSpPr>
        <a:xfrm>
          <a:off x="4592674" y="1027045"/>
          <a:ext cx="301173" cy="490757"/>
          <a:chOff x="2102283" y="1027045"/>
          <a:chExt cx="301173" cy="490757"/>
        </a:xfrm>
      </xdr:grpSpPr>
      <xdr:sp macro="" textlink="">
        <xdr:nvSpPr>
          <xdr:cNvPr id="54" name="Chave Direita 53">
            <a:extLst>
              <a:ext uri="{FF2B5EF4-FFF2-40B4-BE49-F238E27FC236}">
                <a16:creationId xmlns:a16="http://schemas.microsoft.com/office/drawing/2014/main" id="{B95B617F-7AC9-4544-B444-8722B8EAEEE4}"/>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5" name="CaixaDeTexto 54">
            <a:extLst>
              <a:ext uri="{FF2B5EF4-FFF2-40B4-BE49-F238E27FC236}">
                <a16:creationId xmlns:a16="http://schemas.microsoft.com/office/drawing/2014/main" id="{7BDD2324-827C-495A-8D5B-38C29E9F7892}"/>
              </a:ext>
            </a:extLst>
          </xdr:cNvPr>
          <xdr:cNvSpPr txBox="1"/>
        </xdr:nvSpPr>
        <xdr:spPr>
          <a:xfrm>
            <a:off x="2102283" y="1027045"/>
            <a:ext cx="301173"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D</a:t>
            </a:r>
          </a:p>
        </xdr:txBody>
      </xdr:sp>
      <xdr:sp macro="" textlink="">
        <xdr:nvSpPr>
          <xdr:cNvPr id="56" name="CaixaDeTexto 55">
            <a:extLst>
              <a:ext uri="{FF2B5EF4-FFF2-40B4-BE49-F238E27FC236}">
                <a16:creationId xmlns:a16="http://schemas.microsoft.com/office/drawing/2014/main" id="{91FC96BE-87E7-41A8-AB70-7B62C319E906}"/>
              </a:ext>
            </a:extLst>
          </xdr:cNvPr>
          <xdr:cNvSpPr txBox="1"/>
        </xdr:nvSpPr>
        <xdr:spPr>
          <a:xfrm>
            <a:off x="2110074" y="1300370"/>
            <a:ext cx="285591"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13</a:t>
            </a:r>
          </a:p>
        </xdr:txBody>
      </xdr:sp>
    </xdr:grpSp>
    <xdr:clientData/>
  </xdr:twoCellAnchor>
  <xdr:twoCellAnchor editAs="absolute">
    <xdr:from>
      <xdr:col>4</xdr:col>
      <xdr:colOff>1049074</xdr:colOff>
      <xdr:row>5</xdr:row>
      <xdr:rowOff>66262</xdr:rowOff>
    </xdr:from>
    <xdr:to>
      <xdr:col>4</xdr:col>
      <xdr:colOff>1352106</xdr:colOff>
      <xdr:row>8</xdr:row>
      <xdr:rowOff>126324</xdr:rowOff>
    </xdr:to>
    <xdr:grpSp>
      <xdr:nvGrpSpPr>
        <xdr:cNvPr id="57" name="Agrupar 56">
          <a:extLst>
            <a:ext uri="{FF2B5EF4-FFF2-40B4-BE49-F238E27FC236}">
              <a16:creationId xmlns:a16="http://schemas.microsoft.com/office/drawing/2014/main" id="{7744CB2F-E964-456D-978C-847448B8CBD3}"/>
            </a:ext>
          </a:extLst>
        </xdr:cNvPr>
        <xdr:cNvGrpSpPr/>
      </xdr:nvGrpSpPr>
      <xdr:grpSpPr>
        <a:xfrm>
          <a:off x="4917052" y="1027045"/>
          <a:ext cx="303032" cy="490757"/>
          <a:chOff x="2101354" y="1027045"/>
          <a:chExt cx="303032" cy="490757"/>
        </a:xfrm>
      </xdr:grpSpPr>
      <xdr:sp macro="" textlink="">
        <xdr:nvSpPr>
          <xdr:cNvPr id="58" name="Chave Direita 57">
            <a:extLst>
              <a:ext uri="{FF2B5EF4-FFF2-40B4-BE49-F238E27FC236}">
                <a16:creationId xmlns:a16="http://schemas.microsoft.com/office/drawing/2014/main" id="{482DED5B-4D6D-49CB-9C23-CDE7B33C6AB7}"/>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9" name="CaixaDeTexto 58">
            <a:extLst>
              <a:ext uri="{FF2B5EF4-FFF2-40B4-BE49-F238E27FC236}">
                <a16:creationId xmlns:a16="http://schemas.microsoft.com/office/drawing/2014/main" id="{2FED7667-E229-4B91-AA0D-67EE26829030}"/>
              </a:ext>
            </a:extLst>
          </xdr:cNvPr>
          <xdr:cNvSpPr txBox="1"/>
        </xdr:nvSpPr>
        <xdr:spPr>
          <a:xfrm>
            <a:off x="2101354" y="1027045"/>
            <a:ext cx="30303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O</a:t>
            </a:r>
          </a:p>
        </xdr:txBody>
      </xdr:sp>
      <xdr:sp macro="" textlink="">
        <xdr:nvSpPr>
          <xdr:cNvPr id="60" name="CaixaDeTexto 59">
            <a:extLst>
              <a:ext uri="{FF2B5EF4-FFF2-40B4-BE49-F238E27FC236}">
                <a16:creationId xmlns:a16="http://schemas.microsoft.com/office/drawing/2014/main" id="{6027B4DE-C3BC-402E-82D9-C09296467AD2}"/>
              </a:ext>
            </a:extLst>
          </xdr:cNvPr>
          <xdr:cNvSpPr txBox="1"/>
        </xdr:nvSpPr>
        <xdr:spPr>
          <a:xfrm>
            <a:off x="2105104" y="1300370"/>
            <a:ext cx="2955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14</a:t>
            </a:r>
          </a:p>
        </xdr:txBody>
      </xdr:sp>
    </xdr:grpSp>
    <xdr:clientData/>
  </xdr:twoCellAnchor>
  <xdr:twoCellAnchor editAs="absolute">
    <xdr:from>
      <xdr:col>5</xdr:col>
      <xdr:colOff>25522</xdr:colOff>
      <xdr:row>5</xdr:row>
      <xdr:rowOff>66262</xdr:rowOff>
    </xdr:from>
    <xdr:to>
      <xdr:col>5</xdr:col>
      <xdr:colOff>311434</xdr:colOff>
      <xdr:row>8</xdr:row>
      <xdr:rowOff>126324</xdr:rowOff>
    </xdr:to>
    <xdr:grpSp>
      <xdr:nvGrpSpPr>
        <xdr:cNvPr id="61" name="Agrupar 60">
          <a:extLst>
            <a:ext uri="{FF2B5EF4-FFF2-40B4-BE49-F238E27FC236}">
              <a16:creationId xmlns:a16="http://schemas.microsoft.com/office/drawing/2014/main" id="{BC23E825-EBA9-42DB-BB50-510D2F7D2127}"/>
            </a:ext>
          </a:extLst>
        </xdr:cNvPr>
        <xdr:cNvGrpSpPr/>
      </xdr:nvGrpSpPr>
      <xdr:grpSpPr>
        <a:xfrm>
          <a:off x="5251848" y="1027045"/>
          <a:ext cx="285912" cy="490757"/>
          <a:chOff x="2109913" y="1027045"/>
          <a:chExt cx="285912" cy="490757"/>
        </a:xfrm>
      </xdr:grpSpPr>
      <xdr:sp macro="" textlink="">
        <xdr:nvSpPr>
          <xdr:cNvPr id="62" name="Chave Direita 61">
            <a:extLst>
              <a:ext uri="{FF2B5EF4-FFF2-40B4-BE49-F238E27FC236}">
                <a16:creationId xmlns:a16="http://schemas.microsoft.com/office/drawing/2014/main" id="{90B1423B-552E-453F-A714-DFCE109F1B18}"/>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63" name="CaixaDeTexto 62">
            <a:extLst>
              <a:ext uri="{FF2B5EF4-FFF2-40B4-BE49-F238E27FC236}">
                <a16:creationId xmlns:a16="http://schemas.microsoft.com/office/drawing/2014/main" id="{1AC472EC-981E-4B57-8772-BE969E053798}"/>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64" name="CaixaDeTexto 63">
            <a:extLst>
              <a:ext uri="{FF2B5EF4-FFF2-40B4-BE49-F238E27FC236}">
                <a16:creationId xmlns:a16="http://schemas.microsoft.com/office/drawing/2014/main" id="{25568931-71E7-4776-8924-348714987DE5}"/>
              </a:ext>
            </a:extLst>
          </xdr:cNvPr>
          <xdr:cNvSpPr txBox="1"/>
        </xdr:nvSpPr>
        <xdr:spPr>
          <a:xfrm>
            <a:off x="2109913" y="1300370"/>
            <a:ext cx="28591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15</a:t>
            </a:r>
          </a:p>
        </xdr:txBody>
      </xdr:sp>
    </xdr:grpSp>
    <xdr:clientData/>
  </xdr:twoCellAnchor>
  <xdr:twoCellAnchor editAs="absolute">
    <xdr:from>
      <xdr:col>5</xdr:col>
      <xdr:colOff>346950</xdr:colOff>
      <xdr:row>5</xdr:row>
      <xdr:rowOff>66262</xdr:rowOff>
    </xdr:from>
    <xdr:to>
      <xdr:col>5</xdr:col>
      <xdr:colOff>642480</xdr:colOff>
      <xdr:row>8</xdr:row>
      <xdr:rowOff>126324</xdr:rowOff>
    </xdr:to>
    <xdr:grpSp>
      <xdr:nvGrpSpPr>
        <xdr:cNvPr id="65" name="Agrupar 64">
          <a:extLst>
            <a:ext uri="{FF2B5EF4-FFF2-40B4-BE49-F238E27FC236}">
              <a16:creationId xmlns:a16="http://schemas.microsoft.com/office/drawing/2014/main" id="{6DA20967-81D2-46ED-9C3B-768B4391131B}"/>
            </a:ext>
          </a:extLst>
        </xdr:cNvPr>
        <xdr:cNvGrpSpPr/>
      </xdr:nvGrpSpPr>
      <xdr:grpSpPr>
        <a:xfrm>
          <a:off x="5573276" y="1027045"/>
          <a:ext cx="295530" cy="490757"/>
          <a:chOff x="2105104" y="1027045"/>
          <a:chExt cx="295530" cy="490757"/>
        </a:xfrm>
      </xdr:grpSpPr>
      <xdr:sp macro="" textlink="">
        <xdr:nvSpPr>
          <xdr:cNvPr id="66" name="Chave Direita 65">
            <a:extLst>
              <a:ext uri="{FF2B5EF4-FFF2-40B4-BE49-F238E27FC236}">
                <a16:creationId xmlns:a16="http://schemas.microsoft.com/office/drawing/2014/main" id="{6941DA07-A934-4760-B38A-00FEAEA243BB}"/>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67" name="CaixaDeTexto 66">
            <a:extLst>
              <a:ext uri="{FF2B5EF4-FFF2-40B4-BE49-F238E27FC236}">
                <a16:creationId xmlns:a16="http://schemas.microsoft.com/office/drawing/2014/main" id="{69C7C669-A398-47A9-A51A-0F6B59D223F5}"/>
              </a:ext>
            </a:extLst>
          </xdr:cNvPr>
          <xdr:cNvSpPr txBox="1"/>
        </xdr:nvSpPr>
        <xdr:spPr>
          <a:xfrm>
            <a:off x="2133606" y="1027045"/>
            <a:ext cx="238528"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t>
            </a:r>
          </a:p>
        </xdr:txBody>
      </xdr:sp>
      <xdr:sp macro="" textlink="">
        <xdr:nvSpPr>
          <xdr:cNvPr id="68" name="CaixaDeTexto 67">
            <a:extLst>
              <a:ext uri="{FF2B5EF4-FFF2-40B4-BE49-F238E27FC236}">
                <a16:creationId xmlns:a16="http://schemas.microsoft.com/office/drawing/2014/main" id="{930757F2-300E-458D-8F18-A304720A910C}"/>
              </a:ext>
            </a:extLst>
          </xdr:cNvPr>
          <xdr:cNvSpPr txBox="1"/>
        </xdr:nvSpPr>
        <xdr:spPr>
          <a:xfrm>
            <a:off x="2105104" y="1300370"/>
            <a:ext cx="2955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16</a:t>
            </a:r>
          </a:p>
        </xdr:txBody>
      </xdr:sp>
    </xdr:grpSp>
    <xdr:clientData/>
  </xdr:twoCellAnchor>
  <xdr:twoCellAnchor editAs="absolute">
    <xdr:from>
      <xdr:col>5</xdr:col>
      <xdr:colOff>676713</xdr:colOff>
      <xdr:row>5</xdr:row>
      <xdr:rowOff>66262</xdr:rowOff>
    </xdr:from>
    <xdr:to>
      <xdr:col>5</xdr:col>
      <xdr:colOff>965190</xdr:colOff>
      <xdr:row>8</xdr:row>
      <xdr:rowOff>126324</xdr:rowOff>
    </xdr:to>
    <xdr:grpSp>
      <xdr:nvGrpSpPr>
        <xdr:cNvPr id="69" name="Agrupar 68">
          <a:extLst>
            <a:ext uri="{FF2B5EF4-FFF2-40B4-BE49-F238E27FC236}">
              <a16:creationId xmlns:a16="http://schemas.microsoft.com/office/drawing/2014/main" id="{FCD4345E-45BC-47BE-BFE1-2E478B8CA906}"/>
            </a:ext>
          </a:extLst>
        </xdr:cNvPr>
        <xdr:cNvGrpSpPr/>
      </xdr:nvGrpSpPr>
      <xdr:grpSpPr>
        <a:xfrm>
          <a:off x="5903039" y="1027045"/>
          <a:ext cx="288477" cy="490757"/>
          <a:chOff x="2108630" y="1027045"/>
          <a:chExt cx="288477" cy="490757"/>
        </a:xfrm>
      </xdr:grpSpPr>
      <xdr:sp macro="" textlink="">
        <xdr:nvSpPr>
          <xdr:cNvPr id="70" name="Chave Direita 69">
            <a:extLst>
              <a:ext uri="{FF2B5EF4-FFF2-40B4-BE49-F238E27FC236}">
                <a16:creationId xmlns:a16="http://schemas.microsoft.com/office/drawing/2014/main" id="{F3052BDD-1BD9-45DF-8A1B-CDE7D380393B}"/>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1" name="CaixaDeTexto 70">
            <a:extLst>
              <a:ext uri="{FF2B5EF4-FFF2-40B4-BE49-F238E27FC236}">
                <a16:creationId xmlns:a16="http://schemas.microsoft.com/office/drawing/2014/main" id="{EC552C54-B561-4C80-B2C1-39C8A034693A}"/>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72" name="CaixaDeTexto 71">
            <a:extLst>
              <a:ext uri="{FF2B5EF4-FFF2-40B4-BE49-F238E27FC236}">
                <a16:creationId xmlns:a16="http://schemas.microsoft.com/office/drawing/2014/main" id="{956C8156-71AE-4DC7-B7E6-59D2AD1670C0}"/>
              </a:ext>
            </a:extLst>
          </xdr:cNvPr>
          <xdr:cNvSpPr txBox="1"/>
        </xdr:nvSpPr>
        <xdr:spPr>
          <a:xfrm>
            <a:off x="2108630" y="1300370"/>
            <a:ext cx="288477"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17</a:t>
            </a:r>
          </a:p>
        </xdr:txBody>
      </xdr:sp>
    </xdr:grpSp>
    <xdr:clientData/>
  </xdr:twoCellAnchor>
  <xdr:twoCellAnchor editAs="absolute">
    <xdr:from>
      <xdr:col>5</xdr:col>
      <xdr:colOff>1000898</xdr:colOff>
      <xdr:row>5</xdr:row>
      <xdr:rowOff>66262</xdr:rowOff>
    </xdr:from>
    <xdr:to>
      <xdr:col>5</xdr:col>
      <xdr:colOff>1293479</xdr:colOff>
      <xdr:row>8</xdr:row>
      <xdr:rowOff>126324</xdr:rowOff>
    </xdr:to>
    <xdr:grpSp>
      <xdr:nvGrpSpPr>
        <xdr:cNvPr id="73" name="Agrupar 72">
          <a:extLst>
            <a:ext uri="{FF2B5EF4-FFF2-40B4-BE49-F238E27FC236}">
              <a16:creationId xmlns:a16="http://schemas.microsoft.com/office/drawing/2014/main" id="{FF793FF5-0601-4322-AED0-3B008AF5F232}"/>
            </a:ext>
          </a:extLst>
        </xdr:cNvPr>
        <xdr:cNvGrpSpPr/>
      </xdr:nvGrpSpPr>
      <xdr:grpSpPr>
        <a:xfrm>
          <a:off x="6227224" y="1027045"/>
          <a:ext cx="292581" cy="490757"/>
          <a:chOff x="2106578" y="1027045"/>
          <a:chExt cx="292581" cy="490757"/>
        </a:xfrm>
      </xdr:grpSpPr>
      <xdr:sp macro="" textlink="">
        <xdr:nvSpPr>
          <xdr:cNvPr id="74" name="Chave Direita 73">
            <a:extLst>
              <a:ext uri="{FF2B5EF4-FFF2-40B4-BE49-F238E27FC236}">
                <a16:creationId xmlns:a16="http://schemas.microsoft.com/office/drawing/2014/main" id="{F86E113E-13E2-49F1-83B5-F554176C6EB6}"/>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5" name="CaixaDeTexto 74">
            <a:extLst>
              <a:ext uri="{FF2B5EF4-FFF2-40B4-BE49-F238E27FC236}">
                <a16:creationId xmlns:a16="http://schemas.microsoft.com/office/drawing/2014/main" id="{B2044843-5358-4151-9C9B-33ECD8E337BF}"/>
              </a:ext>
            </a:extLst>
          </xdr:cNvPr>
          <xdr:cNvSpPr txBox="1"/>
        </xdr:nvSpPr>
        <xdr:spPr>
          <a:xfrm>
            <a:off x="2114274" y="1027045"/>
            <a:ext cx="27719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76" name="CaixaDeTexto 75">
            <a:extLst>
              <a:ext uri="{FF2B5EF4-FFF2-40B4-BE49-F238E27FC236}">
                <a16:creationId xmlns:a16="http://schemas.microsoft.com/office/drawing/2014/main" id="{0A31B1BC-7E76-44BB-89E0-C6DB21D67405}"/>
              </a:ext>
            </a:extLst>
          </xdr:cNvPr>
          <xdr:cNvSpPr txBox="1"/>
        </xdr:nvSpPr>
        <xdr:spPr>
          <a:xfrm>
            <a:off x="2106578" y="1300370"/>
            <a:ext cx="292581"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18</a:t>
            </a:r>
          </a:p>
        </xdr:txBody>
      </xdr:sp>
    </xdr:grpSp>
    <xdr:clientData/>
  </xdr:twoCellAnchor>
  <xdr:twoCellAnchor editAs="absolute">
    <xdr:from>
      <xdr:col>5</xdr:col>
      <xdr:colOff>1328322</xdr:colOff>
      <xdr:row>5</xdr:row>
      <xdr:rowOff>66262</xdr:rowOff>
    </xdr:from>
    <xdr:to>
      <xdr:col>5</xdr:col>
      <xdr:colOff>1618530</xdr:colOff>
      <xdr:row>8</xdr:row>
      <xdr:rowOff>126324</xdr:rowOff>
    </xdr:to>
    <xdr:grpSp>
      <xdr:nvGrpSpPr>
        <xdr:cNvPr id="77" name="Agrupar 76">
          <a:extLst>
            <a:ext uri="{FF2B5EF4-FFF2-40B4-BE49-F238E27FC236}">
              <a16:creationId xmlns:a16="http://schemas.microsoft.com/office/drawing/2014/main" id="{1B0BE39E-E873-4FDC-AEB5-8A47961093C1}"/>
            </a:ext>
          </a:extLst>
        </xdr:cNvPr>
        <xdr:cNvGrpSpPr/>
      </xdr:nvGrpSpPr>
      <xdr:grpSpPr>
        <a:xfrm>
          <a:off x="6554648" y="1027045"/>
          <a:ext cx="290208" cy="490757"/>
          <a:chOff x="2107765" y="1027045"/>
          <a:chExt cx="290208" cy="490757"/>
        </a:xfrm>
      </xdr:grpSpPr>
      <xdr:sp macro="" textlink="">
        <xdr:nvSpPr>
          <xdr:cNvPr id="78" name="Chave Direita 77">
            <a:extLst>
              <a:ext uri="{FF2B5EF4-FFF2-40B4-BE49-F238E27FC236}">
                <a16:creationId xmlns:a16="http://schemas.microsoft.com/office/drawing/2014/main" id="{603D17B4-59FA-47C3-B7A4-8322789F084A}"/>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9" name="CaixaDeTexto 78">
            <a:extLst>
              <a:ext uri="{FF2B5EF4-FFF2-40B4-BE49-F238E27FC236}">
                <a16:creationId xmlns:a16="http://schemas.microsoft.com/office/drawing/2014/main" id="{643A1FD2-C9C9-43B3-A030-A905F7A3CF52}"/>
              </a:ext>
            </a:extLst>
          </xdr:cNvPr>
          <xdr:cNvSpPr txBox="1"/>
        </xdr:nvSpPr>
        <xdr:spPr>
          <a:xfrm>
            <a:off x="2109818" y="1027045"/>
            <a:ext cx="286104"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X</a:t>
            </a:r>
          </a:p>
        </xdr:txBody>
      </xdr:sp>
      <xdr:sp macro="" textlink="">
        <xdr:nvSpPr>
          <xdr:cNvPr id="80" name="CaixaDeTexto 79">
            <a:extLst>
              <a:ext uri="{FF2B5EF4-FFF2-40B4-BE49-F238E27FC236}">
                <a16:creationId xmlns:a16="http://schemas.microsoft.com/office/drawing/2014/main" id="{08B98A65-1D79-4E94-9B01-F87815AEAB99}"/>
              </a:ext>
            </a:extLst>
          </xdr:cNvPr>
          <xdr:cNvSpPr txBox="1"/>
        </xdr:nvSpPr>
        <xdr:spPr>
          <a:xfrm>
            <a:off x="2107765" y="1300370"/>
            <a:ext cx="29020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19</a:t>
            </a:r>
          </a:p>
        </xdr:txBody>
      </xdr:sp>
    </xdr:grpSp>
    <xdr:clientData/>
  </xdr:twoCellAnchor>
  <xdr:twoCellAnchor editAs="absolute">
    <xdr:from>
      <xdr:col>5</xdr:col>
      <xdr:colOff>1642248</xdr:colOff>
      <xdr:row>5</xdr:row>
      <xdr:rowOff>66262</xdr:rowOff>
    </xdr:from>
    <xdr:to>
      <xdr:col>6</xdr:col>
      <xdr:colOff>283991</xdr:colOff>
      <xdr:row>8</xdr:row>
      <xdr:rowOff>126324</xdr:rowOff>
    </xdr:to>
    <xdr:grpSp>
      <xdr:nvGrpSpPr>
        <xdr:cNvPr id="81" name="Agrupar 80">
          <a:extLst>
            <a:ext uri="{FF2B5EF4-FFF2-40B4-BE49-F238E27FC236}">
              <a16:creationId xmlns:a16="http://schemas.microsoft.com/office/drawing/2014/main" id="{4655544D-9842-4844-A66C-A4A8F084B290}"/>
            </a:ext>
          </a:extLst>
        </xdr:cNvPr>
        <xdr:cNvGrpSpPr/>
      </xdr:nvGrpSpPr>
      <xdr:grpSpPr>
        <a:xfrm>
          <a:off x="6868574" y="1027045"/>
          <a:ext cx="314830" cy="490757"/>
          <a:chOff x="2095454" y="1027045"/>
          <a:chExt cx="314830" cy="490757"/>
        </a:xfrm>
      </xdr:grpSpPr>
      <xdr:sp macro="" textlink="">
        <xdr:nvSpPr>
          <xdr:cNvPr id="82" name="Chave Direita 81">
            <a:extLst>
              <a:ext uri="{FF2B5EF4-FFF2-40B4-BE49-F238E27FC236}">
                <a16:creationId xmlns:a16="http://schemas.microsoft.com/office/drawing/2014/main" id="{95CD9FF5-DEDC-4159-B83C-8AB16973DB09}"/>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83" name="CaixaDeTexto 82">
            <a:extLst>
              <a:ext uri="{FF2B5EF4-FFF2-40B4-BE49-F238E27FC236}">
                <a16:creationId xmlns:a16="http://schemas.microsoft.com/office/drawing/2014/main" id="{F47460B8-B387-401A-B80D-5BA09CA05FAC}"/>
              </a:ext>
            </a:extLst>
          </xdr:cNvPr>
          <xdr:cNvSpPr txBox="1"/>
        </xdr:nvSpPr>
        <xdr:spPr>
          <a:xfrm>
            <a:off x="2109817" y="1027045"/>
            <a:ext cx="28610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C</a:t>
            </a:r>
          </a:p>
        </xdr:txBody>
      </xdr:sp>
      <xdr:sp macro="" textlink="">
        <xdr:nvSpPr>
          <xdr:cNvPr id="84" name="CaixaDeTexto 83">
            <a:extLst>
              <a:ext uri="{FF2B5EF4-FFF2-40B4-BE49-F238E27FC236}">
                <a16:creationId xmlns:a16="http://schemas.microsoft.com/office/drawing/2014/main" id="{615B68E1-7633-4156-9C64-368B54166F78}"/>
              </a:ext>
            </a:extLst>
          </xdr:cNvPr>
          <xdr:cNvSpPr txBox="1"/>
        </xdr:nvSpPr>
        <xdr:spPr>
          <a:xfrm>
            <a:off x="2095454" y="1300370"/>
            <a:ext cx="3148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20</a:t>
            </a:r>
          </a:p>
        </xdr:txBody>
      </xdr:sp>
    </xdr:grpSp>
    <xdr:clientData/>
  </xdr:twoCellAnchor>
  <xdr:twoCellAnchor editAs="absolute">
    <xdr:from>
      <xdr:col>6</xdr:col>
      <xdr:colOff>310113</xdr:colOff>
      <xdr:row>5</xdr:row>
      <xdr:rowOff>66262</xdr:rowOff>
    </xdr:from>
    <xdr:to>
      <xdr:col>7</xdr:col>
      <xdr:colOff>32295</xdr:colOff>
      <xdr:row>8</xdr:row>
      <xdr:rowOff>126324</xdr:rowOff>
    </xdr:to>
    <xdr:grpSp>
      <xdr:nvGrpSpPr>
        <xdr:cNvPr id="85" name="Agrupar 84">
          <a:extLst>
            <a:ext uri="{FF2B5EF4-FFF2-40B4-BE49-F238E27FC236}">
              <a16:creationId xmlns:a16="http://schemas.microsoft.com/office/drawing/2014/main" id="{53B56596-741B-41F3-99DF-D180B2A55C46}"/>
            </a:ext>
          </a:extLst>
        </xdr:cNvPr>
        <xdr:cNvGrpSpPr/>
      </xdr:nvGrpSpPr>
      <xdr:grpSpPr>
        <a:xfrm>
          <a:off x="7209526" y="1027045"/>
          <a:ext cx="285399" cy="490757"/>
          <a:chOff x="2110169" y="1027045"/>
          <a:chExt cx="285399" cy="490757"/>
        </a:xfrm>
      </xdr:grpSpPr>
      <xdr:sp macro="" textlink="">
        <xdr:nvSpPr>
          <xdr:cNvPr id="86" name="Chave Direita 85">
            <a:extLst>
              <a:ext uri="{FF2B5EF4-FFF2-40B4-BE49-F238E27FC236}">
                <a16:creationId xmlns:a16="http://schemas.microsoft.com/office/drawing/2014/main" id="{6D35E561-F89B-4FA7-9FD7-C1DF82CCAF0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87" name="CaixaDeTexto 86">
            <a:extLst>
              <a:ext uri="{FF2B5EF4-FFF2-40B4-BE49-F238E27FC236}">
                <a16:creationId xmlns:a16="http://schemas.microsoft.com/office/drawing/2014/main" id="{3339097F-7E5E-4486-A547-8D0B0FAAA38E}"/>
              </a:ext>
            </a:extLst>
          </xdr:cNvPr>
          <xdr:cNvSpPr txBox="1"/>
        </xdr:nvSpPr>
        <xdr:spPr>
          <a:xfrm>
            <a:off x="2113344" y="1027045"/>
            <a:ext cx="27905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88" name="CaixaDeTexto 87">
            <a:extLst>
              <a:ext uri="{FF2B5EF4-FFF2-40B4-BE49-F238E27FC236}">
                <a16:creationId xmlns:a16="http://schemas.microsoft.com/office/drawing/2014/main" id="{4FAE4243-43E6-43ED-BE25-DADF159671E1}"/>
              </a:ext>
            </a:extLst>
          </xdr:cNvPr>
          <xdr:cNvSpPr txBox="1"/>
        </xdr:nvSpPr>
        <xdr:spPr>
          <a:xfrm>
            <a:off x="2110169" y="1300370"/>
            <a:ext cx="28539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21</a:t>
            </a:r>
          </a:p>
        </xdr:txBody>
      </xdr:sp>
    </xdr:grpSp>
    <xdr:clientData/>
  </xdr:twoCellAnchor>
  <xdr:twoCellAnchor editAs="absolute">
    <xdr:from>
      <xdr:col>7</xdr:col>
      <xdr:colOff>62970</xdr:colOff>
      <xdr:row>5</xdr:row>
      <xdr:rowOff>66262</xdr:rowOff>
    </xdr:from>
    <xdr:to>
      <xdr:col>7</xdr:col>
      <xdr:colOff>368696</xdr:colOff>
      <xdr:row>8</xdr:row>
      <xdr:rowOff>126324</xdr:rowOff>
    </xdr:to>
    <xdr:grpSp>
      <xdr:nvGrpSpPr>
        <xdr:cNvPr id="89" name="Agrupar 88">
          <a:extLst>
            <a:ext uri="{FF2B5EF4-FFF2-40B4-BE49-F238E27FC236}">
              <a16:creationId xmlns:a16="http://schemas.microsoft.com/office/drawing/2014/main" id="{1CE2B8CB-6734-4180-94FF-FE9182D05F4E}"/>
            </a:ext>
          </a:extLst>
        </xdr:cNvPr>
        <xdr:cNvGrpSpPr/>
      </xdr:nvGrpSpPr>
      <xdr:grpSpPr>
        <a:xfrm>
          <a:off x="7525600" y="1027045"/>
          <a:ext cx="305726" cy="490757"/>
          <a:chOff x="2100006" y="1027045"/>
          <a:chExt cx="305726" cy="490757"/>
        </a:xfrm>
      </xdr:grpSpPr>
      <xdr:sp macro="" textlink="">
        <xdr:nvSpPr>
          <xdr:cNvPr id="90" name="Chave Direita 89">
            <a:extLst>
              <a:ext uri="{FF2B5EF4-FFF2-40B4-BE49-F238E27FC236}">
                <a16:creationId xmlns:a16="http://schemas.microsoft.com/office/drawing/2014/main" id="{6BA501DB-B654-4EE8-902E-6FA1090A848D}"/>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1" name="CaixaDeTexto 90">
            <a:extLst>
              <a:ext uri="{FF2B5EF4-FFF2-40B4-BE49-F238E27FC236}">
                <a16:creationId xmlns:a16="http://schemas.microsoft.com/office/drawing/2014/main" id="{6BAC3245-746E-48BA-B259-6C81FD2F1776}"/>
              </a:ext>
            </a:extLst>
          </xdr:cNvPr>
          <xdr:cNvSpPr txBox="1"/>
        </xdr:nvSpPr>
        <xdr:spPr>
          <a:xfrm>
            <a:off x="2118986" y="1027045"/>
            <a:ext cx="267767"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L</a:t>
            </a:r>
          </a:p>
        </xdr:txBody>
      </xdr:sp>
      <xdr:sp macro="" textlink="">
        <xdr:nvSpPr>
          <xdr:cNvPr id="92" name="CaixaDeTexto 91">
            <a:extLst>
              <a:ext uri="{FF2B5EF4-FFF2-40B4-BE49-F238E27FC236}">
                <a16:creationId xmlns:a16="http://schemas.microsoft.com/office/drawing/2014/main" id="{D1BF1EF2-A8C8-40CC-9E7C-533F6FC96E69}"/>
              </a:ext>
            </a:extLst>
          </xdr:cNvPr>
          <xdr:cNvSpPr txBox="1"/>
        </xdr:nvSpPr>
        <xdr:spPr>
          <a:xfrm>
            <a:off x="2100006" y="1300370"/>
            <a:ext cx="30572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22</a:t>
            </a:r>
          </a:p>
        </xdr:txBody>
      </xdr:sp>
    </xdr:grpSp>
    <xdr:clientData/>
  </xdr:twoCellAnchor>
  <xdr:twoCellAnchor editAs="absolute">
    <xdr:from>
      <xdr:col>7</xdr:col>
      <xdr:colOff>389111</xdr:colOff>
      <xdr:row>5</xdr:row>
      <xdr:rowOff>66262</xdr:rowOff>
    </xdr:from>
    <xdr:to>
      <xdr:col>7</xdr:col>
      <xdr:colOff>695029</xdr:colOff>
      <xdr:row>8</xdr:row>
      <xdr:rowOff>126324</xdr:rowOff>
    </xdr:to>
    <xdr:grpSp>
      <xdr:nvGrpSpPr>
        <xdr:cNvPr id="93" name="Agrupar 92">
          <a:extLst>
            <a:ext uri="{FF2B5EF4-FFF2-40B4-BE49-F238E27FC236}">
              <a16:creationId xmlns:a16="http://schemas.microsoft.com/office/drawing/2014/main" id="{A91E3313-7FE4-4DF9-BDB9-D5F3A95D759E}"/>
            </a:ext>
          </a:extLst>
        </xdr:cNvPr>
        <xdr:cNvGrpSpPr/>
      </xdr:nvGrpSpPr>
      <xdr:grpSpPr>
        <a:xfrm>
          <a:off x="7851741" y="1027045"/>
          <a:ext cx="305918" cy="490757"/>
          <a:chOff x="2099910" y="1027045"/>
          <a:chExt cx="305918" cy="490757"/>
        </a:xfrm>
      </xdr:grpSpPr>
      <xdr:sp macro="" textlink="">
        <xdr:nvSpPr>
          <xdr:cNvPr id="94" name="Chave Direita 93">
            <a:extLst>
              <a:ext uri="{FF2B5EF4-FFF2-40B4-BE49-F238E27FC236}">
                <a16:creationId xmlns:a16="http://schemas.microsoft.com/office/drawing/2014/main" id="{404BC6CB-F36B-4D47-B5F0-342E4F0120FF}"/>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5" name="CaixaDeTexto 94">
            <a:extLst>
              <a:ext uri="{FF2B5EF4-FFF2-40B4-BE49-F238E27FC236}">
                <a16:creationId xmlns:a16="http://schemas.microsoft.com/office/drawing/2014/main" id="{E848862D-D395-42A3-B93B-12F738380AA8}"/>
              </a:ext>
            </a:extLst>
          </xdr:cNvPr>
          <xdr:cNvSpPr txBox="1"/>
        </xdr:nvSpPr>
        <xdr:spPr>
          <a:xfrm>
            <a:off x="2160504" y="1027045"/>
            <a:ext cx="184730"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96" name="CaixaDeTexto 95">
            <a:extLst>
              <a:ext uri="{FF2B5EF4-FFF2-40B4-BE49-F238E27FC236}">
                <a16:creationId xmlns:a16="http://schemas.microsoft.com/office/drawing/2014/main" id="{8D9794C5-0316-4668-BEEE-BE1BD7CA8277}"/>
              </a:ext>
            </a:extLst>
          </xdr:cNvPr>
          <xdr:cNvSpPr txBox="1"/>
        </xdr:nvSpPr>
        <xdr:spPr>
          <a:xfrm>
            <a:off x="2099910" y="1300370"/>
            <a:ext cx="30591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23</a:t>
            </a:r>
          </a:p>
        </xdr:txBody>
      </xdr:sp>
    </xdr:grpSp>
    <xdr:clientData/>
  </xdr:twoCellAnchor>
  <xdr:twoCellAnchor editAs="absolute">
    <xdr:from>
      <xdr:col>7</xdr:col>
      <xdr:colOff>710379</xdr:colOff>
      <xdr:row>5</xdr:row>
      <xdr:rowOff>66262</xdr:rowOff>
    </xdr:from>
    <xdr:to>
      <xdr:col>7</xdr:col>
      <xdr:colOff>1026235</xdr:colOff>
      <xdr:row>8</xdr:row>
      <xdr:rowOff>126324</xdr:rowOff>
    </xdr:to>
    <xdr:grpSp>
      <xdr:nvGrpSpPr>
        <xdr:cNvPr id="97" name="Agrupar 96">
          <a:extLst>
            <a:ext uri="{FF2B5EF4-FFF2-40B4-BE49-F238E27FC236}">
              <a16:creationId xmlns:a16="http://schemas.microsoft.com/office/drawing/2014/main" id="{DB1427D5-F332-43CE-8376-365D1882474F}"/>
            </a:ext>
          </a:extLst>
        </xdr:cNvPr>
        <xdr:cNvGrpSpPr/>
      </xdr:nvGrpSpPr>
      <xdr:grpSpPr>
        <a:xfrm>
          <a:off x="8173009" y="1027045"/>
          <a:ext cx="315856" cy="490757"/>
          <a:chOff x="2094941" y="1027045"/>
          <a:chExt cx="315856" cy="490757"/>
        </a:xfrm>
      </xdr:grpSpPr>
      <xdr:sp macro="" textlink="">
        <xdr:nvSpPr>
          <xdr:cNvPr id="98" name="Chave Direita 97">
            <a:extLst>
              <a:ext uri="{FF2B5EF4-FFF2-40B4-BE49-F238E27FC236}">
                <a16:creationId xmlns:a16="http://schemas.microsoft.com/office/drawing/2014/main" id="{FBB5736B-2443-4E51-83F6-79F37F5DA0A8}"/>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9" name="CaixaDeTexto 98">
            <a:extLst>
              <a:ext uri="{FF2B5EF4-FFF2-40B4-BE49-F238E27FC236}">
                <a16:creationId xmlns:a16="http://schemas.microsoft.com/office/drawing/2014/main" id="{3B7BF727-4767-41AF-8959-CAB9D1D72387}"/>
              </a:ext>
            </a:extLst>
          </xdr:cNvPr>
          <xdr:cNvSpPr txBox="1"/>
        </xdr:nvSpPr>
        <xdr:spPr>
          <a:xfrm>
            <a:off x="2133605" y="1027045"/>
            <a:ext cx="238528"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t>
            </a:r>
          </a:p>
        </xdr:txBody>
      </xdr:sp>
      <xdr:sp macro="" textlink="">
        <xdr:nvSpPr>
          <xdr:cNvPr id="100" name="CaixaDeTexto 99">
            <a:extLst>
              <a:ext uri="{FF2B5EF4-FFF2-40B4-BE49-F238E27FC236}">
                <a16:creationId xmlns:a16="http://schemas.microsoft.com/office/drawing/2014/main" id="{A85FC420-65DB-41E6-A890-FA3002F1F1A2}"/>
              </a:ext>
            </a:extLst>
          </xdr:cNvPr>
          <xdr:cNvSpPr txBox="1"/>
        </xdr:nvSpPr>
        <xdr:spPr>
          <a:xfrm>
            <a:off x="2094941" y="1300370"/>
            <a:ext cx="31585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24</a:t>
            </a:r>
          </a:p>
        </xdr:txBody>
      </xdr:sp>
    </xdr:grpSp>
    <xdr:clientData/>
  </xdr:twoCellAnchor>
  <xdr:twoCellAnchor editAs="absolute">
    <xdr:from>
      <xdr:col>7</xdr:col>
      <xdr:colOff>1041424</xdr:colOff>
      <xdr:row>5</xdr:row>
      <xdr:rowOff>66262</xdr:rowOff>
    </xdr:from>
    <xdr:to>
      <xdr:col>7</xdr:col>
      <xdr:colOff>1347663</xdr:colOff>
      <xdr:row>8</xdr:row>
      <xdr:rowOff>126324</xdr:rowOff>
    </xdr:to>
    <xdr:grpSp>
      <xdr:nvGrpSpPr>
        <xdr:cNvPr id="101" name="Agrupar 100">
          <a:extLst>
            <a:ext uri="{FF2B5EF4-FFF2-40B4-BE49-F238E27FC236}">
              <a16:creationId xmlns:a16="http://schemas.microsoft.com/office/drawing/2014/main" id="{9EA7D8EA-5C26-47D9-B4C5-F31A6F960BB6}"/>
            </a:ext>
          </a:extLst>
        </xdr:cNvPr>
        <xdr:cNvGrpSpPr/>
      </xdr:nvGrpSpPr>
      <xdr:grpSpPr>
        <a:xfrm>
          <a:off x="8504054" y="1027045"/>
          <a:ext cx="306239" cy="490757"/>
          <a:chOff x="2099749" y="1027045"/>
          <a:chExt cx="306239" cy="490757"/>
        </a:xfrm>
      </xdr:grpSpPr>
      <xdr:sp macro="" textlink="">
        <xdr:nvSpPr>
          <xdr:cNvPr id="102" name="Chave Direita 101">
            <a:extLst>
              <a:ext uri="{FF2B5EF4-FFF2-40B4-BE49-F238E27FC236}">
                <a16:creationId xmlns:a16="http://schemas.microsoft.com/office/drawing/2014/main" id="{EBFC4C03-D769-4EC2-8DCE-2555C420BADC}"/>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03" name="CaixaDeTexto 102">
            <a:extLst>
              <a:ext uri="{FF2B5EF4-FFF2-40B4-BE49-F238E27FC236}">
                <a16:creationId xmlns:a16="http://schemas.microsoft.com/office/drawing/2014/main" id="{80D0A301-0CF6-4CAD-AC1C-BFD87A7C7B06}"/>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104" name="CaixaDeTexto 103">
            <a:extLst>
              <a:ext uri="{FF2B5EF4-FFF2-40B4-BE49-F238E27FC236}">
                <a16:creationId xmlns:a16="http://schemas.microsoft.com/office/drawing/2014/main" id="{4256DFA8-00E9-43E9-9D8A-B9500FA87AFE}"/>
              </a:ext>
            </a:extLst>
          </xdr:cNvPr>
          <xdr:cNvSpPr txBox="1"/>
        </xdr:nvSpPr>
        <xdr:spPr>
          <a:xfrm>
            <a:off x="2099749" y="1300370"/>
            <a:ext cx="30623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25</a:t>
            </a:r>
          </a:p>
        </xdr:txBody>
      </xdr:sp>
    </xdr:grpSp>
    <xdr:clientData/>
  </xdr:twoCellAnchor>
  <xdr:twoCellAnchor editAs="absolute">
    <xdr:from>
      <xdr:col>7</xdr:col>
      <xdr:colOff>1365514</xdr:colOff>
      <xdr:row>5</xdr:row>
      <xdr:rowOff>66262</xdr:rowOff>
    </xdr:from>
    <xdr:to>
      <xdr:col>8</xdr:col>
      <xdr:colOff>210026</xdr:colOff>
      <xdr:row>8</xdr:row>
      <xdr:rowOff>126324</xdr:rowOff>
    </xdr:to>
    <xdr:grpSp>
      <xdr:nvGrpSpPr>
        <xdr:cNvPr id="105" name="Agrupar 104">
          <a:extLst>
            <a:ext uri="{FF2B5EF4-FFF2-40B4-BE49-F238E27FC236}">
              <a16:creationId xmlns:a16="http://schemas.microsoft.com/office/drawing/2014/main" id="{45FB895A-0682-40DF-A12B-CB7607B07A01}"/>
            </a:ext>
          </a:extLst>
        </xdr:cNvPr>
        <xdr:cNvGrpSpPr/>
      </xdr:nvGrpSpPr>
      <xdr:grpSpPr>
        <a:xfrm>
          <a:off x="8828144" y="1027045"/>
          <a:ext cx="310534" cy="490757"/>
          <a:chOff x="2097602" y="1027045"/>
          <a:chExt cx="310534" cy="490757"/>
        </a:xfrm>
      </xdr:grpSpPr>
      <xdr:sp macro="" textlink="">
        <xdr:nvSpPr>
          <xdr:cNvPr id="106" name="Chave Direita 105">
            <a:extLst>
              <a:ext uri="{FF2B5EF4-FFF2-40B4-BE49-F238E27FC236}">
                <a16:creationId xmlns:a16="http://schemas.microsoft.com/office/drawing/2014/main" id="{1823E0F1-89C5-4C9E-9499-74BF66DC94A3}"/>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07" name="CaixaDeTexto 106">
            <a:extLst>
              <a:ext uri="{FF2B5EF4-FFF2-40B4-BE49-F238E27FC236}">
                <a16:creationId xmlns:a16="http://schemas.microsoft.com/office/drawing/2014/main" id="{48EA01CC-463E-4AC9-88EC-DEE272A2A840}"/>
              </a:ext>
            </a:extLst>
          </xdr:cNvPr>
          <xdr:cNvSpPr txBox="1"/>
        </xdr:nvSpPr>
        <xdr:spPr>
          <a:xfrm>
            <a:off x="2120462" y="1027045"/>
            <a:ext cx="26481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2</a:t>
            </a:r>
          </a:p>
        </xdr:txBody>
      </xdr:sp>
      <xdr:sp macro="" textlink="">
        <xdr:nvSpPr>
          <xdr:cNvPr id="108" name="CaixaDeTexto 107">
            <a:extLst>
              <a:ext uri="{FF2B5EF4-FFF2-40B4-BE49-F238E27FC236}">
                <a16:creationId xmlns:a16="http://schemas.microsoft.com/office/drawing/2014/main" id="{0936984B-43AA-49C1-98B7-17F94CE53C06}"/>
              </a:ext>
            </a:extLst>
          </xdr:cNvPr>
          <xdr:cNvSpPr txBox="1"/>
        </xdr:nvSpPr>
        <xdr:spPr>
          <a:xfrm>
            <a:off x="2097602" y="1300370"/>
            <a:ext cx="31053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26</a:t>
            </a:r>
          </a:p>
        </xdr:txBody>
      </xdr:sp>
    </xdr:grpSp>
    <xdr:clientData/>
  </xdr:twoCellAnchor>
  <xdr:twoCellAnchor editAs="absolute">
    <xdr:from>
      <xdr:col>8</xdr:col>
      <xdr:colOff>226599</xdr:colOff>
      <xdr:row>5</xdr:row>
      <xdr:rowOff>66262</xdr:rowOff>
    </xdr:from>
    <xdr:to>
      <xdr:col>8</xdr:col>
      <xdr:colOff>535402</xdr:colOff>
      <xdr:row>8</xdr:row>
      <xdr:rowOff>126324</xdr:rowOff>
    </xdr:to>
    <xdr:grpSp>
      <xdr:nvGrpSpPr>
        <xdr:cNvPr id="109" name="Agrupar 108">
          <a:extLst>
            <a:ext uri="{FF2B5EF4-FFF2-40B4-BE49-F238E27FC236}">
              <a16:creationId xmlns:a16="http://schemas.microsoft.com/office/drawing/2014/main" id="{C47CB743-9A8A-43D2-AAAF-B33AB8166BC7}"/>
            </a:ext>
          </a:extLst>
        </xdr:cNvPr>
        <xdr:cNvGrpSpPr/>
      </xdr:nvGrpSpPr>
      <xdr:grpSpPr>
        <a:xfrm>
          <a:off x="9155251" y="1027045"/>
          <a:ext cx="308803" cy="490757"/>
          <a:chOff x="2098467" y="1027045"/>
          <a:chExt cx="308803" cy="490757"/>
        </a:xfrm>
      </xdr:grpSpPr>
      <xdr:sp macro="" textlink="">
        <xdr:nvSpPr>
          <xdr:cNvPr id="110" name="Chave Direita 109">
            <a:extLst>
              <a:ext uri="{FF2B5EF4-FFF2-40B4-BE49-F238E27FC236}">
                <a16:creationId xmlns:a16="http://schemas.microsoft.com/office/drawing/2014/main" id="{83F5AD27-9056-425D-9C1B-6C3499D7ADC2}"/>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11" name="CaixaDeTexto 110">
            <a:extLst>
              <a:ext uri="{FF2B5EF4-FFF2-40B4-BE49-F238E27FC236}">
                <a16:creationId xmlns:a16="http://schemas.microsoft.com/office/drawing/2014/main" id="{D5C102A7-7D1C-4BD7-A5FC-0A4B4C4897D1}"/>
              </a:ext>
            </a:extLst>
          </xdr:cNvPr>
          <xdr:cNvSpPr txBox="1"/>
        </xdr:nvSpPr>
        <xdr:spPr>
          <a:xfrm>
            <a:off x="2120622" y="1027045"/>
            <a:ext cx="26449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5</a:t>
            </a:r>
          </a:p>
        </xdr:txBody>
      </xdr:sp>
      <xdr:sp macro="" textlink="">
        <xdr:nvSpPr>
          <xdr:cNvPr id="112" name="CaixaDeTexto 111">
            <a:extLst>
              <a:ext uri="{FF2B5EF4-FFF2-40B4-BE49-F238E27FC236}">
                <a16:creationId xmlns:a16="http://schemas.microsoft.com/office/drawing/2014/main" id="{2457FF88-2F08-4F00-A0F6-DB885B69B4A4}"/>
              </a:ext>
            </a:extLst>
          </xdr:cNvPr>
          <xdr:cNvSpPr txBox="1"/>
        </xdr:nvSpPr>
        <xdr:spPr>
          <a:xfrm>
            <a:off x="2098467" y="1300370"/>
            <a:ext cx="308803"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27</a:t>
            </a:r>
          </a:p>
        </xdr:txBody>
      </xdr:sp>
    </xdr:grpSp>
    <xdr:clientData/>
  </xdr:twoCellAnchor>
  <xdr:twoCellAnchor>
    <xdr:from>
      <xdr:col>1</xdr:col>
      <xdr:colOff>182218</xdr:colOff>
      <xdr:row>26</xdr:row>
      <xdr:rowOff>157369</xdr:rowOff>
    </xdr:from>
    <xdr:to>
      <xdr:col>7</xdr:col>
      <xdr:colOff>513522</xdr:colOff>
      <xdr:row>58</xdr:row>
      <xdr:rowOff>41412</xdr:rowOff>
    </xdr:to>
    <xdr:sp macro="" textlink="">
      <xdr:nvSpPr>
        <xdr:cNvPr id="3" name="CaixaDeTexto 2">
          <a:extLst>
            <a:ext uri="{FF2B5EF4-FFF2-40B4-BE49-F238E27FC236}">
              <a16:creationId xmlns:a16="http://schemas.microsoft.com/office/drawing/2014/main" id="{A0A02674-BA40-C263-6FD1-7B48A34FBAA7}"/>
            </a:ext>
          </a:extLst>
        </xdr:cNvPr>
        <xdr:cNvSpPr txBox="1"/>
      </xdr:nvSpPr>
      <xdr:spPr>
        <a:xfrm>
          <a:off x="704022" y="4745934"/>
          <a:ext cx="7272130" cy="51849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DIREITA retorna o último caractere ou caracteres em uma cadeia de texto, com base no número de caracteres especificado.</a:t>
          </a:r>
        </a:p>
        <a:p>
          <a:r>
            <a:rPr lang="pt-BR" sz="1100">
              <a:solidFill>
                <a:schemeClr val="dk1"/>
              </a:solidFill>
              <a:effectLst/>
              <a:latin typeface="+mn-lt"/>
              <a:ea typeface="+mn-ea"/>
              <a:cs typeface="+mn-cs"/>
            </a:rPr>
            <a:t>DIREITAB retorna o último caractere ou os últimos caracteres em uma cadeia de texto, com base no número de bytes especificado.</a:t>
          </a:r>
        </a:p>
        <a:p>
          <a:r>
            <a:rPr lang="pt-BR" sz="1100" b="1">
              <a:solidFill>
                <a:schemeClr val="dk1"/>
              </a:solidFill>
              <a:effectLst/>
              <a:latin typeface="+mn-lt"/>
              <a:ea typeface="+mn-ea"/>
              <a:cs typeface="+mn-cs"/>
            </a:rPr>
            <a:t>Importante: </a:t>
          </a:r>
          <a:endParaRPr lang="pt-BR" sz="1100">
            <a:solidFill>
              <a:schemeClr val="dk1"/>
            </a:solidFill>
            <a:effectLst/>
            <a:latin typeface="+mn-lt"/>
            <a:ea typeface="+mn-ea"/>
            <a:cs typeface="+mn-cs"/>
          </a:endParaRPr>
        </a:p>
        <a:p>
          <a:r>
            <a:rPr lang="pt-BR" sz="1100" b="0">
              <a:solidFill>
                <a:schemeClr val="dk1"/>
              </a:solidFill>
              <a:effectLst/>
              <a:latin typeface="+mn-lt"/>
              <a:ea typeface="+mn-ea"/>
              <a:cs typeface="+mn-cs"/>
            </a:rPr>
            <a:t>Essas funções podem não estar disponíveis em todos os idiomas.</a:t>
          </a:r>
        </a:p>
        <a:p>
          <a:r>
            <a:rPr lang="pt-BR" sz="1100" b="0">
              <a:solidFill>
                <a:schemeClr val="dk1"/>
              </a:solidFill>
              <a:effectLst/>
              <a:latin typeface="+mn-lt"/>
              <a:ea typeface="+mn-ea"/>
              <a:cs typeface="+mn-cs"/>
            </a:rPr>
            <a:t>A função DIREITA é para ser usada com idiomas que utilizam o SBCS (conjunto de caracteres de um byte), ao passo que a função DIREITAB é para ser usada com idiomas que utilizam o DBCS (conjunto de caracteres de dois bytes). A configuração padrão do idioma no seu computador afeta o valor de retorno da seguinte forma:</a:t>
          </a:r>
        </a:p>
        <a:p>
          <a:r>
            <a:rPr lang="pt-BR" sz="1100">
              <a:solidFill>
                <a:schemeClr val="dk1"/>
              </a:solidFill>
              <a:effectLst/>
              <a:latin typeface="+mn-lt"/>
              <a:ea typeface="+mn-ea"/>
              <a:cs typeface="+mn-cs"/>
            </a:rPr>
            <a:t>A função DIREITA sempre conta cada caractere, tanto de um byte como de dois bytes, como 1, não importa qual seja a configuração padrão do idioma.</a:t>
          </a:r>
        </a:p>
        <a:p>
          <a:r>
            <a:rPr lang="pt-BR" sz="1100">
              <a:solidFill>
                <a:schemeClr val="dk1"/>
              </a:solidFill>
              <a:effectLst/>
              <a:latin typeface="+mn-lt"/>
              <a:ea typeface="+mn-ea"/>
              <a:cs typeface="+mn-cs"/>
            </a:rPr>
            <a:t>Quando você ativou a edição de um idioma que suporta DBCS e o configurou como idioma padrão, a função DIREITAB conta cada caractere de dois bytes como 2. Caso contrário, a função DIREITAB conta cada caractere como 1.</a:t>
          </a:r>
        </a:p>
        <a:p>
          <a:r>
            <a:rPr lang="pt-BR" sz="1100">
              <a:solidFill>
                <a:schemeClr val="dk1"/>
              </a:solidFill>
              <a:effectLst/>
              <a:latin typeface="+mn-lt"/>
              <a:ea typeface="+mn-ea"/>
              <a:cs typeface="+mn-cs"/>
            </a:rPr>
            <a:t>Os idiomas compatíveis com linguagens de conjunto de caracteres de dois bytes (DBCS) incluem o japonês, o chinês (simplificado), o chinês (tradicional) e o coreano.</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DIREITA(texto,[núm_caract])</a:t>
          </a:r>
        </a:p>
        <a:p>
          <a:r>
            <a:rPr lang="pt-BR" sz="1100">
              <a:solidFill>
                <a:schemeClr val="dk1"/>
              </a:solidFill>
              <a:effectLst/>
              <a:latin typeface="+mn-lt"/>
              <a:ea typeface="+mn-ea"/>
              <a:cs typeface="+mn-cs"/>
            </a:rPr>
            <a:t>DIREITAB(texto,[núm_bytes])</a:t>
          </a:r>
        </a:p>
        <a:p>
          <a:r>
            <a:rPr lang="pt-BR" sz="1100">
              <a:solidFill>
                <a:schemeClr val="dk1"/>
              </a:solidFill>
              <a:effectLst/>
              <a:latin typeface="+mn-lt"/>
              <a:ea typeface="+mn-ea"/>
              <a:cs typeface="+mn-cs"/>
            </a:rPr>
            <a:t>As funções DIREITA e DIREITAB têm os seguintes argumentos:</a:t>
          </a:r>
        </a:p>
        <a:p>
          <a:r>
            <a:rPr lang="pt-BR" sz="1100" b="1">
              <a:solidFill>
                <a:schemeClr val="dk1"/>
              </a:solidFill>
              <a:effectLst/>
              <a:latin typeface="+mn-lt"/>
              <a:ea typeface="+mn-ea"/>
              <a:cs typeface="+mn-cs"/>
            </a:rPr>
            <a:t>Texto</a:t>
          </a:r>
          <a:r>
            <a:rPr lang="pt-BR" sz="1100">
              <a:solidFill>
                <a:schemeClr val="dk1"/>
              </a:solidFill>
              <a:effectLst/>
              <a:latin typeface="+mn-lt"/>
              <a:ea typeface="+mn-ea"/>
              <a:cs typeface="+mn-cs"/>
            </a:rPr>
            <a:t>    Obrigatório. A cadeia de texto que contém os caracteres que você deseja extrair.</a:t>
          </a:r>
        </a:p>
        <a:p>
          <a:r>
            <a:rPr lang="pt-BR" sz="1100" b="1">
              <a:solidFill>
                <a:schemeClr val="dk1"/>
              </a:solidFill>
              <a:effectLst/>
              <a:latin typeface="+mn-lt"/>
              <a:ea typeface="+mn-ea"/>
              <a:cs typeface="+mn-cs"/>
            </a:rPr>
            <a:t>Núm_caract</a:t>
          </a:r>
          <a:r>
            <a:rPr lang="pt-BR" sz="1100">
              <a:solidFill>
                <a:schemeClr val="dk1"/>
              </a:solidFill>
              <a:effectLst/>
              <a:latin typeface="+mn-lt"/>
              <a:ea typeface="+mn-ea"/>
              <a:cs typeface="+mn-cs"/>
            </a:rPr>
            <a:t>    Opcional. Especifica o número de caracteres que DIREITA deve extrair.</a:t>
          </a:r>
        </a:p>
        <a:p>
          <a:pPr lvl="1"/>
          <a:r>
            <a:rPr lang="pt-BR" sz="1100">
              <a:solidFill>
                <a:schemeClr val="dk1"/>
              </a:solidFill>
              <a:effectLst/>
              <a:latin typeface="+mn-lt"/>
              <a:ea typeface="+mn-ea"/>
              <a:cs typeface="+mn-cs"/>
            </a:rPr>
            <a:t>Núm_caract deve ser maior ou igual a zero.</a:t>
          </a:r>
        </a:p>
        <a:p>
          <a:pPr lvl="1"/>
          <a:r>
            <a:rPr lang="pt-BR" sz="1100">
              <a:solidFill>
                <a:schemeClr val="dk1"/>
              </a:solidFill>
              <a:effectLst/>
              <a:latin typeface="+mn-lt"/>
              <a:ea typeface="+mn-ea"/>
              <a:cs typeface="+mn-cs"/>
            </a:rPr>
            <a:t>Se núm_caract for maior que o comprimento do texto, DIREITA retornará todo o texto.</a:t>
          </a:r>
        </a:p>
        <a:p>
          <a:pPr lvl="1"/>
          <a:r>
            <a:rPr lang="pt-BR" sz="1100">
              <a:solidFill>
                <a:schemeClr val="dk1"/>
              </a:solidFill>
              <a:effectLst/>
              <a:latin typeface="+mn-lt"/>
              <a:ea typeface="+mn-ea"/>
              <a:cs typeface="+mn-cs"/>
            </a:rPr>
            <a:t>Se núm_caract for omitido, será considerado 1.</a:t>
          </a:r>
        </a:p>
        <a:p>
          <a:r>
            <a:rPr lang="pt-BR" sz="1100" b="1">
              <a:solidFill>
                <a:schemeClr val="dk1"/>
              </a:solidFill>
              <a:effectLst/>
              <a:latin typeface="+mn-lt"/>
              <a:ea typeface="+mn-ea"/>
              <a:cs typeface="+mn-cs"/>
            </a:rPr>
            <a:t>Núm_bytes</a:t>
          </a:r>
          <a:r>
            <a:rPr lang="pt-BR" sz="1100">
              <a:solidFill>
                <a:schemeClr val="dk1"/>
              </a:solidFill>
              <a:effectLst/>
              <a:latin typeface="+mn-lt"/>
              <a:ea typeface="+mn-ea"/>
              <a:cs typeface="+mn-cs"/>
            </a:rPr>
            <a:t>    Opcional. Especifica o número de caracteres que a função DIREITAB deve extrair, com base em bytes.</a:t>
          </a:r>
        </a:p>
        <a:p>
          <a:pPr lvl="1"/>
          <a:r>
            <a:rPr lang="pt-BR" sz="1100">
              <a:solidFill>
                <a:schemeClr val="dk1"/>
              </a:solidFill>
              <a:effectLst/>
              <a:latin typeface="+mn-lt"/>
              <a:ea typeface="+mn-ea"/>
              <a:cs typeface="+mn-cs"/>
            </a:rPr>
            <a:t>Num_bytes deve ser maior ou igual a zero.</a:t>
          </a:r>
        </a:p>
        <a:p>
          <a:pPr lvl="1"/>
          <a:r>
            <a:rPr lang="pt-BR" sz="1100">
              <a:solidFill>
                <a:schemeClr val="dk1"/>
              </a:solidFill>
              <a:effectLst/>
              <a:latin typeface="+mn-lt"/>
              <a:ea typeface="+mn-ea"/>
              <a:cs typeface="+mn-cs"/>
            </a:rPr>
            <a:t>Se num_bytes for maior que o comprimento do texto, RIGHT retornará todo o texto.</a:t>
          </a:r>
        </a:p>
        <a:p>
          <a:pPr lvl="1"/>
          <a:r>
            <a:rPr lang="pt-BR" sz="1100">
              <a:solidFill>
                <a:schemeClr val="dk1"/>
              </a:solidFill>
              <a:effectLst/>
              <a:latin typeface="+mn-lt"/>
              <a:ea typeface="+mn-ea"/>
              <a:cs typeface="+mn-cs"/>
            </a:rPr>
            <a:t>Se num_bytes for omitido, presume-se que seja 1.</a:t>
          </a:r>
        </a:p>
        <a:p>
          <a:endParaRPr lang="pt-BR" sz="1100"/>
        </a:p>
      </xdr:txBody>
    </xdr:sp>
    <xdr:clientData/>
  </xdr:twoCellAnchor>
</xdr:wsDr>
</file>

<file path=xl/drawings/drawing13.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AA964B81-6750-4260-86EB-73A3975A07AD}"/>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EXT.TEXTO</a:t>
          </a:r>
          <a:endParaRPr lang="pt-BR" sz="1200" b="1">
            <a:latin typeface="Montserrat" panose="00000500000000000000" pitchFamily="2" charset="0"/>
          </a:endParaRPr>
        </a:p>
      </xdr:txBody>
    </xdr:sp>
    <xdr:clientData/>
  </xdr:absoluteAnchor>
  <xdr:twoCellAnchor>
    <xdr:from>
      <xdr:col>1</xdr:col>
      <xdr:colOff>234132</xdr:colOff>
      <xdr:row>5</xdr:row>
      <xdr:rowOff>66262</xdr:rowOff>
    </xdr:from>
    <xdr:to>
      <xdr:col>1</xdr:col>
      <xdr:colOff>527867</xdr:colOff>
      <xdr:row>8</xdr:row>
      <xdr:rowOff>126324</xdr:rowOff>
    </xdr:to>
    <xdr:grpSp>
      <xdr:nvGrpSpPr>
        <xdr:cNvPr id="5" name="Agrupar 4">
          <a:extLst>
            <a:ext uri="{FF2B5EF4-FFF2-40B4-BE49-F238E27FC236}">
              <a16:creationId xmlns:a16="http://schemas.microsoft.com/office/drawing/2014/main" id="{77AE301C-8791-4206-A89A-763CEEF8DC9C}"/>
            </a:ext>
          </a:extLst>
        </xdr:cNvPr>
        <xdr:cNvGrpSpPr/>
      </xdr:nvGrpSpPr>
      <xdr:grpSpPr>
        <a:xfrm>
          <a:off x="847045" y="1027045"/>
          <a:ext cx="293735" cy="490757"/>
          <a:chOff x="2106002" y="1027045"/>
          <a:chExt cx="293735" cy="490757"/>
        </a:xfrm>
      </xdr:grpSpPr>
      <xdr:sp macro="" textlink="">
        <xdr:nvSpPr>
          <xdr:cNvPr id="6" name="Chave Direita 5">
            <a:extLst>
              <a:ext uri="{FF2B5EF4-FFF2-40B4-BE49-F238E27FC236}">
                <a16:creationId xmlns:a16="http://schemas.microsoft.com/office/drawing/2014/main" id="{99195113-0304-42A7-AE9F-521F557016C8}"/>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 name="CaixaDeTexto 6">
            <a:extLst>
              <a:ext uri="{FF2B5EF4-FFF2-40B4-BE49-F238E27FC236}">
                <a16:creationId xmlns:a16="http://schemas.microsoft.com/office/drawing/2014/main" id="{A91F2A47-76DC-4DEB-9744-C8AC2D68DDC6}"/>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G</a:t>
            </a:r>
          </a:p>
        </xdr:txBody>
      </xdr:sp>
      <xdr:sp macro="" textlink="">
        <xdr:nvSpPr>
          <xdr:cNvPr id="8" name="CaixaDeTexto 7">
            <a:extLst>
              <a:ext uri="{FF2B5EF4-FFF2-40B4-BE49-F238E27FC236}">
                <a16:creationId xmlns:a16="http://schemas.microsoft.com/office/drawing/2014/main" id="{C60BED1A-38D1-4425-9056-9770E46A39A5}"/>
              </a:ext>
            </a:extLst>
          </xdr:cNvPr>
          <xdr:cNvSpPr txBox="1"/>
        </xdr:nvSpPr>
        <xdr:spPr>
          <a:xfrm>
            <a:off x="2140434" y="1300370"/>
            <a:ext cx="22487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a:t>
            </a:r>
          </a:p>
        </xdr:txBody>
      </xdr:sp>
    </xdr:grpSp>
    <xdr:clientData/>
  </xdr:twoCellAnchor>
  <xdr:twoCellAnchor>
    <xdr:from>
      <xdr:col>1</xdr:col>
      <xdr:colOff>551072</xdr:colOff>
      <xdr:row>5</xdr:row>
      <xdr:rowOff>66262</xdr:rowOff>
    </xdr:from>
    <xdr:to>
      <xdr:col>2</xdr:col>
      <xdr:colOff>231894</xdr:colOff>
      <xdr:row>8</xdr:row>
      <xdr:rowOff>126324</xdr:rowOff>
    </xdr:to>
    <xdr:grpSp>
      <xdr:nvGrpSpPr>
        <xdr:cNvPr id="9" name="Agrupar 8">
          <a:extLst>
            <a:ext uri="{FF2B5EF4-FFF2-40B4-BE49-F238E27FC236}">
              <a16:creationId xmlns:a16="http://schemas.microsoft.com/office/drawing/2014/main" id="{CBF6EB79-D793-428A-9314-FE0F53333B01}"/>
            </a:ext>
          </a:extLst>
        </xdr:cNvPr>
        <xdr:cNvGrpSpPr/>
      </xdr:nvGrpSpPr>
      <xdr:grpSpPr>
        <a:xfrm>
          <a:off x="1163985" y="1027045"/>
          <a:ext cx="293735" cy="490757"/>
          <a:chOff x="2106002" y="1027045"/>
          <a:chExt cx="293735" cy="490757"/>
        </a:xfrm>
      </xdr:grpSpPr>
      <xdr:sp macro="" textlink="">
        <xdr:nvSpPr>
          <xdr:cNvPr id="10" name="Chave Direita 9">
            <a:extLst>
              <a:ext uri="{FF2B5EF4-FFF2-40B4-BE49-F238E27FC236}">
                <a16:creationId xmlns:a16="http://schemas.microsoft.com/office/drawing/2014/main" id="{88C28A08-5660-4EAB-B532-46683240643C}"/>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1" name="CaixaDeTexto 10">
            <a:extLst>
              <a:ext uri="{FF2B5EF4-FFF2-40B4-BE49-F238E27FC236}">
                <a16:creationId xmlns:a16="http://schemas.microsoft.com/office/drawing/2014/main" id="{8E1D4726-BBD2-422B-A5AB-C147C8DD7CB9}"/>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12" name="CaixaDeTexto 11">
            <a:extLst>
              <a:ext uri="{FF2B5EF4-FFF2-40B4-BE49-F238E27FC236}">
                <a16:creationId xmlns:a16="http://schemas.microsoft.com/office/drawing/2014/main" id="{41871414-5E05-4A6D-8DEC-647FE1362163}"/>
              </a:ext>
            </a:extLst>
          </xdr:cNvPr>
          <xdr:cNvSpPr txBox="1"/>
        </xdr:nvSpPr>
        <xdr:spPr>
          <a:xfrm>
            <a:off x="2130271" y="1300370"/>
            <a:ext cx="24519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a:t>
            </a:r>
          </a:p>
        </xdr:txBody>
      </xdr:sp>
    </xdr:grpSp>
    <xdr:clientData/>
  </xdr:twoCellAnchor>
  <xdr:twoCellAnchor>
    <xdr:from>
      <xdr:col>2</xdr:col>
      <xdr:colOff>255099</xdr:colOff>
      <xdr:row>5</xdr:row>
      <xdr:rowOff>66262</xdr:rowOff>
    </xdr:from>
    <xdr:to>
      <xdr:col>2</xdr:col>
      <xdr:colOff>548834</xdr:colOff>
      <xdr:row>8</xdr:row>
      <xdr:rowOff>126324</xdr:rowOff>
    </xdr:to>
    <xdr:grpSp>
      <xdr:nvGrpSpPr>
        <xdr:cNvPr id="13" name="Agrupar 12">
          <a:extLst>
            <a:ext uri="{FF2B5EF4-FFF2-40B4-BE49-F238E27FC236}">
              <a16:creationId xmlns:a16="http://schemas.microsoft.com/office/drawing/2014/main" id="{AA0F66B5-7C2C-4059-9D6E-3E82686D8DC5}"/>
            </a:ext>
          </a:extLst>
        </xdr:cNvPr>
        <xdr:cNvGrpSpPr/>
      </xdr:nvGrpSpPr>
      <xdr:grpSpPr>
        <a:xfrm>
          <a:off x="1480925" y="1027045"/>
          <a:ext cx="293735" cy="490757"/>
          <a:chOff x="2106002" y="1027045"/>
          <a:chExt cx="293735" cy="490757"/>
        </a:xfrm>
      </xdr:grpSpPr>
      <xdr:sp macro="" textlink="">
        <xdr:nvSpPr>
          <xdr:cNvPr id="14" name="Chave Direita 13">
            <a:extLst>
              <a:ext uri="{FF2B5EF4-FFF2-40B4-BE49-F238E27FC236}">
                <a16:creationId xmlns:a16="http://schemas.microsoft.com/office/drawing/2014/main" id="{51E02690-0D65-4FDD-B41F-40C420A2DA6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5" name="CaixaDeTexto 14">
            <a:extLst>
              <a:ext uri="{FF2B5EF4-FFF2-40B4-BE49-F238E27FC236}">
                <a16:creationId xmlns:a16="http://schemas.microsoft.com/office/drawing/2014/main" id="{EE9A5813-F249-46B8-98CC-DFBBAFC76A0E}"/>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B</a:t>
            </a:r>
          </a:p>
        </xdr:txBody>
      </xdr:sp>
      <xdr:sp macro="" textlink="">
        <xdr:nvSpPr>
          <xdr:cNvPr id="16" name="CaixaDeTexto 15">
            <a:extLst>
              <a:ext uri="{FF2B5EF4-FFF2-40B4-BE49-F238E27FC236}">
                <a16:creationId xmlns:a16="http://schemas.microsoft.com/office/drawing/2014/main" id="{4B259391-54A8-4015-BE65-FC86F816A70D}"/>
              </a:ext>
            </a:extLst>
          </xdr:cNvPr>
          <xdr:cNvSpPr txBox="1"/>
        </xdr:nvSpPr>
        <xdr:spPr>
          <a:xfrm>
            <a:off x="2130175" y="1300370"/>
            <a:ext cx="24538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3</a:t>
            </a:r>
          </a:p>
        </xdr:txBody>
      </xdr:sp>
    </xdr:grpSp>
    <xdr:clientData/>
  </xdr:twoCellAnchor>
  <xdr:twoCellAnchor>
    <xdr:from>
      <xdr:col>2</xdr:col>
      <xdr:colOff>572039</xdr:colOff>
      <xdr:row>5</xdr:row>
      <xdr:rowOff>66262</xdr:rowOff>
    </xdr:from>
    <xdr:to>
      <xdr:col>3</xdr:col>
      <xdr:colOff>120339</xdr:colOff>
      <xdr:row>8</xdr:row>
      <xdr:rowOff>126324</xdr:rowOff>
    </xdr:to>
    <xdr:grpSp>
      <xdr:nvGrpSpPr>
        <xdr:cNvPr id="17" name="Agrupar 16">
          <a:extLst>
            <a:ext uri="{FF2B5EF4-FFF2-40B4-BE49-F238E27FC236}">
              <a16:creationId xmlns:a16="http://schemas.microsoft.com/office/drawing/2014/main" id="{539146B1-1BE2-4212-93CF-9E8252BDA921}"/>
            </a:ext>
          </a:extLst>
        </xdr:cNvPr>
        <xdr:cNvGrpSpPr/>
      </xdr:nvGrpSpPr>
      <xdr:grpSpPr>
        <a:xfrm>
          <a:off x="1797865" y="1027045"/>
          <a:ext cx="293735" cy="490757"/>
          <a:chOff x="2106002" y="1027045"/>
          <a:chExt cx="293735" cy="490757"/>
        </a:xfrm>
      </xdr:grpSpPr>
      <xdr:sp macro="" textlink="">
        <xdr:nvSpPr>
          <xdr:cNvPr id="18" name="Chave Direita 17">
            <a:extLst>
              <a:ext uri="{FF2B5EF4-FFF2-40B4-BE49-F238E27FC236}">
                <a16:creationId xmlns:a16="http://schemas.microsoft.com/office/drawing/2014/main" id="{798629D2-CFAC-4791-97F1-AAD404DDF5BE}"/>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9" name="CaixaDeTexto 18">
            <a:extLst>
              <a:ext uri="{FF2B5EF4-FFF2-40B4-BE49-F238E27FC236}">
                <a16:creationId xmlns:a16="http://schemas.microsoft.com/office/drawing/2014/main" id="{1C756F47-2C9E-48D2-9B1A-45D64A6CD9BC}"/>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R</a:t>
            </a:r>
          </a:p>
        </xdr:txBody>
      </xdr:sp>
      <xdr:sp macro="" textlink="">
        <xdr:nvSpPr>
          <xdr:cNvPr id="20" name="CaixaDeTexto 19">
            <a:extLst>
              <a:ext uri="{FF2B5EF4-FFF2-40B4-BE49-F238E27FC236}">
                <a16:creationId xmlns:a16="http://schemas.microsoft.com/office/drawing/2014/main" id="{7CE26CF6-4941-4CE3-90AE-DC24C8836597}"/>
              </a:ext>
            </a:extLst>
          </xdr:cNvPr>
          <xdr:cNvSpPr txBox="1"/>
        </xdr:nvSpPr>
        <xdr:spPr>
          <a:xfrm>
            <a:off x="2125206" y="1300370"/>
            <a:ext cx="25532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4</a:t>
            </a:r>
          </a:p>
        </xdr:txBody>
      </xdr:sp>
    </xdr:grpSp>
    <xdr:clientData/>
  </xdr:twoCellAnchor>
  <xdr:twoCellAnchor>
    <xdr:from>
      <xdr:col>3</xdr:col>
      <xdr:colOff>143544</xdr:colOff>
      <xdr:row>5</xdr:row>
      <xdr:rowOff>66262</xdr:rowOff>
    </xdr:from>
    <xdr:to>
      <xdr:col>3</xdr:col>
      <xdr:colOff>425595</xdr:colOff>
      <xdr:row>8</xdr:row>
      <xdr:rowOff>126324</xdr:rowOff>
    </xdr:to>
    <xdr:grpSp>
      <xdr:nvGrpSpPr>
        <xdr:cNvPr id="21" name="Agrupar 20">
          <a:extLst>
            <a:ext uri="{FF2B5EF4-FFF2-40B4-BE49-F238E27FC236}">
              <a16:creationId xmlns:a16="http://schemas.microsoft.com/office/drawing/2014/main" id="{B0276558-8AD0-4E86-85E1-695BDDEED18B}"/>
            </a:ext>
          </a:extLst>
        </xdr:cNvPr>
        <xdr:cNvGrpSpPr/>
      </xdr:nvGrpSpPr>
      <xdr:grpSpPr>
        <a:xfrm>
          <a:off x="2114805" y="1027045"/>
          <a:ext cx="282051" cy="490757"/>
          <a:chOff x="2111843" y="1027045"/>
          <a:chExt cx="282051" cy="490757"/>
        </a:xfrm>
      </xdr:grpSpPr>
      <xdr:sp macro="" textlink="">
        <xdr:nvSpPr>
          <xdr:cNvPr id="22" name="Chave Direita 21">
            <a:extLst>
              <a:ext uri="{FF2B5EF4-FFF2-40B4-BE49-F238E27FC236}">
                <a16:creationId xmlns:a16="http://schemas.microsoft.com/office/drawing/2014/main" id="{B350C047-76B3-4A6D-A841-56C30D334C9D}"/>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23" name="CaixaDeTexto 22">
            <a:extLst>
              <a:ext uri="{FF2B5EF4-FFF2-40B4-BE49-F238E27FC236}">
                <a16:creationId xmlns:a16="http://schemas.microsoft.com/office/drawing/2014/main" id="{2E83EB11-85BC-499C-8657-413B8D95F4ED}"/>
              </a:ext>
            </a:extLst>
          </xdr:cNvPr>
          <xdr:cNvSpPr txBox="1"/>
        </xdr:nvSpPr>
        <xdr:spPr>
          <a:xfrm>
            <a:off x="2139248" y="1027045"/>
            <a:ext cx="22724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I</a:t>
            </a:r>
          </a:p>
        </xdr:txBody>
      </xdr:sp>
      <xdr:sp macro="" textlink="">
        <xdr:nvSpPr>
          <xdr:cNvPr id="24" name="CaixaDeTexto 23">
            <a:extLst>
              <a:ext uri="{FF2B5EF4-FFF2-40B4-BE49-F238E27FC236}">
                <a16:creationId xmlns:a16="http://schemas.microsoft.com/office/drawing/2014/main" id="{0FB77770-7FFB-460B-91F9-26BC3C8F1DF9}"/>
              </a:ext>
            </a:extLst>
          </xdr:cNvPr>
          <xdr:cNvSpPr txBox="1"/>
        </xdr:nvSpPr>
        <xdr:spPr>
          <a:xfrm>
            <a:off x="2130015" y="1300370"/>
            <a:ext cx="24570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5</a:t>
            </a:r>
          </a:p>
        </xdr:txBody>
      </xdr:sp>
    </xdr:grpSp>
    <xdr:clientData/>
  </xdr:twoCellAnchor>
  <xdr:twoCellAnchor>
    <xdr:from>
      <xdr:col>3</xdr:col>
      <xdr:colOff>448800</xdr:colOff>
      <xdr:row>5</xdr:row>
      <xdr:rowOff>66262</xdr:rowOff>
    </xdr:from>
    <xdr:to>
      <xdr:col>3</xdr:col>
      <xdr:colOff>730851</xdr:colOff>
      <xdr:row>8</xdr:row>
      <xdr:rowOff>126324</xdr:rowOff>
    </xdr:to>
    <xdr:grpSp>
      <xdr:nvGrpSpPr>
        <xdr:cNvPr id="25" name="Agrupar 24">
          <a:extLst>
            <a:ext uri="{FF2B5EF4-FFF2-40B4-BE49-F238E27FC236}">
              <a16:creationId xmlns:a16="http://schemas.microsoft.com/office/drawing/2014/main" id="{E962ED22-886F-4519-ACD9-0D9F2EC73A6F}"/>
            </a:ext>
          </a:extLst>
        </xdr:cNvPr>
        <xdr:cNvGrpSpPr/>
      </xdr:nvGrpSpPr>
      <xdr:grpSpPr>
        <a:xfrm>
          <a:off x="2420061" y="1027045"/>
          <a:ext cx="282051" cy="490757"/>
          <a:chOff x="2111843" y="1027045"/>
          <a:chExt cx="282051" cy="490757"/>
        </a:xfrm>
      </xdr:grpSpPr>
      <xdr:sp macro="" textlink="">
        <xdr:nvSpPr>
          <xdr:cNvPr id="26" name="Chave Direita 25">
            <a:extLst>
              <a:ext uri="{FF2B5EF4-FFF2-40B4-BE49-F238E27FC236}">
                <a16:creationId xmlns:a16="http://schemas.microsoft.com/office/drawing/2014/main" id="{B15062ED-12B4-41EE-95F1-DA1E89600157}"/>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27" name="CaixaDeTexto 26">
            <a:extLst>
              <a:ext uri="{FF2B5EF4-FFF2-40B4-BE49-F238E27FC236}">
                <a16:creationId xmlns:a16="http://schemas.microsoft.com/office/drawing/2014/main" id="{F15CD2C1-56EE-42AE-B604-D8437A542F73}"/>
              </a:ext>
            </a:extLst>
          </xdr:cNvPr>
          <xdr:cNvSpPr txBox="1"/>
        </xdr:nvSpPr>
        <xdr:spPr>
          <a:xfrm>
            <a:off x="2113344" y="1027045"/>
            <a:ext cx="27905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28" name="CaixaDeTexto 27">
            <a:extLst>
              <a:ext uri="{FF2B5EF4-FFF2-40B4-BE49-F238E27FC236}">
                <a16:creationId xmlns:a16="http://schemas.microsoft.com/office/drawing/2014/main" id="{BC4FF3C1-D96A-416D-9B70-2A19AFB52E82}"/>
              </a:ext>
            </a:extLst>
          </xdr:cNvPr>
          <xdr:cNvSpPr txBox="1"/>
        </xdr:nvSpPr>
        <xdr:spPr>
          <a:xfrm>
            <a:off x="2127867" y="1300370"/>
            <a:ext cx="250005"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6</a:t>
            </a:r>
          </a:p>
        </xdr:txBody>
      </xdr:sp>
    </xdr:grpSp>
    <xdr:clientData/>
  </xdr:twoCellAnchor>
  <xdr:twoCellAnchor>
    <xdr:from>
      <xdr:col>3</xdr:col>
      <xdr:colOff>754056</xdr:colOff>
      <xdr:row>5</xdr:row>
      <xdr:rowOff>66262</xdr:rowOff>
    </xdr:from>
    <xdr:to>
      <xdr:col>3</xdr:col>
      <xdr:colOff>1036107</xdr:colOff>
      <xdr:row>8</xdr:row>
      <xdr:rowOff>126324</xdr:rowOff>
    </xdr:to>
    <xdr:grpSp>
      <xdr:nvGrpSpPr>
        <xdr:cNvPr id="29" name="Agrupar 28">
          <a:extLst>
            <a:ext uri="{FF2B5EF4-FFF2-40B4-BE49-F238E27FC236}">
              <a16:creationId xmlns:a16="http://schemas.microsoft.com/office/drawing/2014/main" id="{ADF1E890-619B-4031-A392-667EE02C976E}"/>
            </a:ext>
          </a:extLst>
        </xdr:cNvPr>
        <xdr:cNvGrpSpPr/>
      </xdr:nvGrpSpPr>
      <xdr:grpSpPr>
        <a:xfrm>
          <a:off x="2725317" y="1027045"/>
          <a:ext cx="282051" cy="490757"/>
          <a:chOff x="2111843" y="1027045"/>
          <a:chExt cx="282051" cy="490757"/>
        </a:xfrm>
      </xdr:grpSpPr>
      <xdr:sp macro="" textlink="">
        <xdr:nvSpPr>
          <xdr:cNvPr id="30" name="Chave Direita 29">
            <a:extLst>
              <a:ext uri="{FF2B5EF4-FFF2-40B4-BE49-F238E27FC236}">
                <a16:creationId xmlns:a16="http://schemas.microsoft.com/office/drawing/2014/main" id="{3B7BAEAA-3E52-4BD6-B6FE-C6542E47D14B}"/>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1" name="CaixaDeTexto 30">
            <a:extLst>
              <a:ext uri="{FF2B5EF4-FFF2-40B4-BE49-F238E27FC236}">
                <a16:creationId xmlns:a16="http://schemas.microsoft.com/office/drawing/2014/main" id="{EAE84A81-CF56-4624-93F8-C58913BE8CCE}"/>
              </a:ext>
            </a:extLst>
          </xdr:cNvPr>
          <xdr:cNvSpPr txBox="1"/>
        </xdr:nvSpPr>
        <xdr:spPr>
          <a:xfrm>
            <a:off x="2118986" y="1027045"/>
            <a:ext cx="26776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L</a:t>
            </a:r>
          </a:p>
        </xdr:txBody>
      </xdr:sp>
      <xdr:sp macro="" textlink="">
        <xdr:nvSpPr>
          <xdr:cNvPr id="32" name="CaixaDeTexto 31">
            <a:extLst>
              <a:ext uri="{FF2B5EF4-FFF2-40B4-BE49-F238E27FC236}">
                <a16:creationId xmlns:a16="http://schemas.microsoft.com/office/drawing/2014/main" id="{703719D9-6B87-4817-9720-35EE6D5DB04C}"/>
              </a:ext>
            </a:extLst>
          </xdr:cNvPr>
          <xdr:cNvSpPr txBox="1"/>
        </xdr:nvSpPr>
        <xdr:spPr>
          <a:xfrm>
            <a:off x="2128732" y="1300370"/>
            <a:ext cx="24827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7</a:t>
            </a:r>
          </a:p>
        </xdr:txBody>
      </xdr:sp>
    </xdr:grpSp>
    <xdr:clientData/>
  </xdr:twoCellAnchor>
  <xdr:twoCellAnchor>
    <xdr:from>
      <xdr:col>3</xdr:col>
      <xdr:colOff>1059312</xdr:colOff>
      <xdr:row>5</xdr:row>
      <xdr:rowOff>66262</xdr:rowOff>
    </xdr:from>
    <xdr:to>
      <xdr:col>3</xdr:col>
      <xdr:colOff>1341363</xdr:colOff>
      <xdr:row>8</xdr:row>
      <xdr:rowOff>126324</xdr:rowOff>
    </xdr:to>
    <xdr:grpSp>
      <xdr:nvGrpSpPr>
        <xdr:cNvPr id="33" name="Agrupar 32">
          <a:extLst>
            <a:ext uri="{FF2B5EF4-FFF2-40B4-BE49-F238E27FC236}">
              <a16:creationId xmlns:a16="http://schemas.microsoft.com/office/drawing/2014/main" id="{17FFB0BE-0456-4DEC-AAF9-E5DD8C9E2DEC}"/>
            </a:ext>
          </a:extLst>
        </xdr:cNvPr>
        <xdr:cNvGrpSpPr/>
      </xdr:nvGrpSpPr>
      <xdr:grpSpPr>
        <a:xfrm>
          <a:off x="3030573" y="1027045"/>
          <a:ext cx="282051" cy="490757"/>
          <a:chOff x="2111843" y="1027045"/>
          <a:chExt cx="282051" cy="490757"/>
        </a:xfrm>
      </xdr:grpSpPr>
      <xdr:sp macro="" textlink="">
        <xdr:nvSpPr>
          <xdr:cNvPr id="34" name="Chave Direita 33">
            <a:extLst>
              <a:ext uri="{FF2B5EF4-FFF2-40B4-BE49-F238E27FC236}">
                <a16:creationId xmlns:a16="http://schemas.microsoft.com/office/drawing/2014/main" id="{ACEE5D8D-69C0-442F-A8AB-9BD0E4A010AB}"/>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5" name="CaixaDeTexto 34">
            <a:extLst>
              <a:ext uri="{FF2B5EF4-FFF2-40B4-BE49-F238E27FC236}">
                <a16:creationId xmlns:a16="http://schemas.microsoft.com/office/drawing/2014/main" id="{32DC4515-A862-447B-8BEA-C04B4E431C30}"/>
              </a:ext>
            </a:extLst>
          </xdr:cNvPr>
          <xdr:cNvSpPr txBox="1"/>
        </xdr:nvSpPr>
        <xdr:spPr>
          <a:xfrm>
            <a:off x="2160504" y="1027045"/>
            <a:ext cx="184730"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36" name="CaixaDeTexto 35">
            <a:extLst>
              <a:ext uri="{FF2B5EF4-FFF2-40B4-BE49-F238E27FC236}">
                <a16:creationId xmlns:a16="http://schemas.microsoft.com/office/drawing/2014/main" id="{FF78662A-1F3D-41AD-AD9C-2E13F0975AA1}"/>
              </a:ext>
            </a:extLst>
          </xdr:cNvPr>
          <xdr:cNvSpPr txBox="1"/>
        </xdr:nvSpPr>
        <xdr:spPr>
          <a:xfrm>
            <a:off x="2126680" y="1300370"/>
            <a:ext cx="25237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8</a:t>
            </a:r>
          </a:p>
        </xdr:txBody>
      </xdr:sp>
    </xdr:grpSp>
    <xdr:clientData/>
  </xdr:twoCellAnchor>
  <xdr:twoCellAnchor>
    <xdr:from>
      <xdr:col>3</xdr:col>
      <xdr:colOff>1364568</xdr:colOff>
      <xdr:row>5</xdr:row>
      <xdr:rowOff>66262</xdr:rowOff>
    </xdr:from>
    <xdr:to>
      <xdr:col>3</xdr:col>
      <xdr:colOff>1658303</xdr:colOff>
      <xdr:row>8</xdr:row>
      <xdr:rowOff>126324</xdr:rowOff>
    </xdr:to>
    <xdr:grpSp>
      <xdr:nvGrpSpPr>
        <xdr:cNvPr id="37" name="Agrupar 36">
          <a:extLst>
            <a:ext uri="{FF2B5EF4-FFF2-40B4-BE49-F238E27FC236}">
              <a16:creationId xmlns:a16="http://schemas.microsoft.com/office/drawing/2014/main" id="{562079E9-9A77-46F5-B530-934862FD75E5}"/>
            </a:ext>
          </a:extLst>
        </xdr:cNvPr>
        <xdr:cNvGrpSpPr/>
      </xdr:nvGrpSpPr>
      <xdr:grpSpPr>
        <a:xfrm>
          <a:off x="3335829" y="1027045"/>
          <a:ext cx="293735" cy="490757"/>
          <a:chOff x="2106002" y="1027045"/>
          <a:chExt cx="293735" cy="490757"/>
        </a:xfrm>
      </xdr:grpSpPr>
      <xdr:sp macro="" textlink="">
        <xdr:nvSpPr>
          <xdr:cNvPr id="38" name="Chave Direita 37">
            <a:extLst>
              <a:ext uri="{FF2B5EF4-FFF2-40B4-BE49-F238E27FC236}">
                <a16:creationId xmlns:a16="http://schemas.microsoft.com/office/drawing/2014/main" id="{27EAA6D5-6D26-410D-8B68-6CBE18938279}"/>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9" name="CaixaDeTexto 38">
            <a:extLst>
              <a:ext uri="{FF2B5EF4-FFF2-40B4-BE49-F238E27FC236}">
                <a16:creationId xmlns:a16="http://schemas.microsoft.com/office/drawing/2014/main" id="{66478A89-94A9-4279-AE7D-7BDBC6D7DD0F}"/>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C</a:t>
            </a:r>
          </a:p>
        </xdr:txBody>
      </xdr:sp>
      <xdr:sp macro="" textlink="">
        <xdr:nvSpPr>
          <xdr:cNvPr id="40" name="CaixaDeTexto 39">
            <a:extLst>
              <a:ext uri="{FF2B5EF4-FFF2-40B4-BE49-F238E27FC236}">
                <a16:creationId xmlns:a16="http://schemas.microsoft.com/office/drawing/2014/main" id="{D05B66A3-39BD-456E-AFAE-0E98E824A6A9}"/>
              </a:ext>
            </a:extLst>
          </xdr:cNvPr>
          <xdr:cNvSpPr txBox="1"/>
        </xdr:nvSpPr>
        <xdr:spPr>
          <a:xfrm>
            <a:off x="2127867" y="1300370"/>
            <a:ext cx="250005"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9</a:t>
            </a:r>
          </a:p>
        </xdr:txBody>
      </xdr:sp>
    </xdr:grpSp>
    <xdr:clientData/>
  </xdr:twoCellAnchor>
  <xdr:twoCellAnchor>
    <xdr:from>
      <xdr:col>3</xdr:col>
      <xdr:colOff>1681508</xdr:colOff>
      <xdr:row>5</xdr:row>
      <xdr:rowOff>66262</xdr:rowOff>
    </xdr:from>
    <xdr:to>
      <xdr:col>3</xdr:col>
      <xdr:colOff>1976012</xdr:colOff>
      <xdr:row>8</xdr:row>
      <xdr:rowOff>126324</xdr:rowOff>
    </xdr:to>
    <xdr:grpSp>
      <xdr:nvGrpSpPr>
        <xdr:cNvPr id="41" name="Agrupar 40">
          <a:extLst>
            <a:ext uri="{FF2B5EF4-FFF2-40B4-BE49-F238E27FC236}">
              <a16:creationId xmlns:a16="http://schemas.microsoft.com/office/drawing/2014/main" id="{DA051333-D5A7-41D4-8437-3EB2FFFB2A0D}"/>
            </a:ext>
          </a:extLst>
        </xdr:cNvPr>
        <xdr:cNvGrpSpPr/>
      </xdr:nvGrpSpPr>
      <xdr:grpSpPr>
        <a:xfrm>
          <a:off x="3652769" y="1027045"/>
          <a:ext cx="294504" cy="490757"/>
          <a:chOff x="2105617" y="1027045"/>
          <a:chExt cx="294504" cy="490757"/>
        </a:xfrm>
      </xdr:grpSpPr>
      <xdr:sp macro="" textlink="">
        <xdr:nvSpPr>
          <xdr:cNvPr id="42" name="Chave Direita 41">
            <a:extLst>
              <a:ext uri="{FF2B5EF4-FFF2-40B4-BE49-F238E27FC236}">
                <a16:creationId xmlns:a16="http://schemas.microsoft.com/office/drawing/2014/main" id="{DF1BBFD0-781D-45AE-B49E-C1EC019D4841}"/>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43" name="CaixaDeTexto 42">
            <a:extLst>
              <a:ext uri="{FF2B5EF4-FFF2-40B4-BE49-F238E27FC236}">
                <a16:creationId xmlns:a16="http://schemas.microsoft.com/office/drawing/2014/main" id="{71953FFE-2E97-4B7A-B2ED-C43D46951255}"/>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44" name="CaixaDeTexto 43">
            <a:extLst>
              <a:ext uri="{FF2B5EF4-FFF2-40B4-BE49-F238E27FC236}">
                <a16:creationId xmlns:a16="http://schemas.microsoft.com/office/drawing/2014/main" id="{E5B72E03-41E6-4806-8E61-1E0EDC67D302}"/>
              </a:ext>
            </a:extLst>
          </xdr:cNvPr>
          <xdr:cNvSpPr txBox="1"/>
        </xdr:nvSpPr>
        <xdr:spPr>
          <a:xfrm>
            <a:off x="2105617" y="1300370"/>
            <a:ext cx="29450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10</a:t>
            </a:r>
          </a:p>
        </xdr:txBody>
      </xdr:sp>
    </xdr:grpSp>
    <xdr:clientData/>
  </xdr:twoCellAnchor>
  <xdr:twoCellAnchor>
    <xdr:from>
      <xdr:col>3</xdr:col>
      <xdr:colOff>1999217</xdr:colOff>
      <xdr:row>5</xdr:row>
      <xdr:rowOff>66262</xdr:rowOff>
    </xdr:from>
    <xdr:to>
      <xdr:col>3</xdr:col>
      <xdr:colOff>2281268</xdr:colOff>
      <xdr:row>8</xdr:row>
      <xdr:rowOff>126324</xdr:rowOff>
    </xdr:to>
    <xdr:grpSp>
      <xdr:nvGrpSpPr>
        <xdr:cNvPr id="45" name="Agrupar 44">
          <a:extLst>
            <a:ext uri="{FF2B5EF4-FFF2-40B4-BE49-F238E27FC236}">
              <a16:creationId xmlns:a16="http://schemas.microsoft.com/office/drawing/2014/main" id="{4F922B6A-CCD7-4974-830F-742882D4CDEF}"/>
            </a:ext>
          </a:extLst>
        </xdr:cNvPr>
        <xdr:cNvGrpSpPr/>
      </xdr:nvGrpSpPr>
      <xdr:grpSpPr>
        <a:xfrm>
          <a:off x="3970478" y="1027045"/>
          <a:ext cx="282051" cy="490757"/>
          <a:chOff x="2111843" y="1027045"/>
          <a:chExt cx="282051" cy="490757"/>
        </a:xfrm>
      </xdr:grpSpPr>
      <xdr:sp macro="" textlink="">
        <xdr:nvSpPr>
          <xdr:cNvPr id="46" name="Chave Direita 45">
            <a:extLst>
              <a:ext uri="{FF2B5EF4-FFF2-40B4-BE49-F238E27FC236}">
                <a16:creationId xmlns:a16="http://schemas.microsoft.com/office/drawing/2014/main" id="{F7EE4608-5527-485B-805B-BC4BBF3E836E}"/>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47" name="CaixaDeTexto 46">
            <a:extLst>
              <a:ext uri="{FF2B5EF4-FFF2-40B4-BE49-F238E27FC236}">
                <a16:creationId xmlns:a16="http://schemas.microsoft.com/office/drawing/2014/main" id="{163731F0-A239-4497-8D39-43062335CBA6}"/>
              </a:ext>
            </a:extLst>
          </xdr:cNvPr>
          <xdr:cNvSpPr txBox="1"/>
        </xdr:nvSpPr>
        <xdr:spPr>
          <a:xfrm>
            <a:off x="2125206" y="1027045"/>
            <a:ext cx="25532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J</a:t>
            </a:r>
          </a:p>
        </xdr:txBody>
      </xdr:sp>
      <xdr:sp macro="" textlink="">
        <xdr:nvSpPr>
          <xdr:cNvPr id="48" name="CaixaDeTexto 47">
            <a:extLst>
              <a:ext uri="{FF2B5EF4-FFF2-40B4-BE49-F238E27FC236}">
                <a16:creationId xmlns:a16="http://schemas.microsoft.com/office/drawing/2014/main" id="{A0BFA3B6-08CF-46C4-94E5-B4D5DF070C1D}"/>
              </a:ext>
            </a:extLst>
          </xdr:cNvPr>
          <xdr:cNvSpPr txBox="1"/>
        </xdr:nvSpPr>
        <xdr:spPr>
          <a:xfrm>
            <a:off x="2120333" y="1300370"/>
            <a:ext cx="265073"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11</a:t>
            </a:r>
          </a:p>
        </xdr:txBody>
      </xdr:sp>
    </xdr:grpSp>
    <xdr:clientData/>
  </xdr:twoCellAnchor>
  <xdr:twoCellAnchor>
    <xdr:from>
      <xdr:col>4</xdr:col>
      <xdr:colOff>1908</xdr:colOff>
      <xdr:row>5</xdr:row>
      <xdr:rowOff>66262</xdr:rowOff>
    </xdr:from>
    <xdr:to>
      <xdr:col>4</xdr:col>
      <xdr:colOff>295643</xdr:colOff>
      <xdr:row>8</xdr:row>
      <xdr:rowOff>126324</xdr:rowOff>
    </xdr:to>
    <xdr:grpSp>
      <xdr:nvGrpSpPr>
        <xdr:cNvPr id="49" name="Agrupar 48">
          <a:extLst>
            <a:ext uri="{FF2B5EF4-FFF2-40B4-BE49-F238E27FC236}">
              <a16:creationId xmlns:a16="http://schemas.microsoft.com/office/drawing/2014/main" id="{A85F8420-BB2B-4035-A565-7742A5DAF118}"/>
            </a:ext>
          </a:extLst>
        </xdr:cNvPr>
        <xdr:cNvGrpSpPr/>
      </xdr:nvGrpSpPr>
      <xdr:grpSpPr>
        <a:xfrm>
          <a:off x="4275734" y="1027045"/>
          <a:ext cx="293735" cy="490757"/>
          <a:chOff x="2106002" y="1027045"/>
          <a:chExt cx="293735" cy="490757"/>
        </a:xfrm>
      </xdr:grpSpPr>
      <xdr:sp macro="" textlink="">
        <xdr:nvSpPr>
          <xdr:cNvPr id="50" name="Chave Direita 49">
            <a:extLst>
              <a:ext uri="{FF2B5EF4-FFF2-40B4-BE49-F238E27FC236}">
                <a16:creationId xmlns:a16="http://schemas.microsoft.com/office/drawing/2014/main" id="{4F345CF0-CDEF-43B0-B4EE-40B64DF7426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1" name="CaixaDeTexto 50">
            <a:extLst>
              <a:ext uri="{FF2B5EF4-FFF2-40B4-BE49-F238E27FC236}">
                <a16:creationId xmlns:a16="http://schemas.microsoft.com/office/drawing/2014/main" id="{62B0B551-723A-4CB1-8CA9-D4EBA3D74565}"/>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52" name="CaixaDeTexto 51">
            <a:extLst>
              <a:ext uri="{FF2B5EF4-FFF2-40B4-BE49-F238E27FC236}">
                <a16:creationId xmlns:a16="http://schemas.microsoft.com/office/drawing/2014/main" id="{7A552340-DBC6-41F1-A1A1-BF1C404A5C46}"/>
              </a:ext>
            </a:extLst>
          </xdr:cNvPr>
          <xdr:cNvSpPr txBox="1"/>
        </xdr:nvSpPr>
        <xdr:spPr>
          <a:xfrm>
            <a:off x="2110170" y="1300370"/>
            <a:ext cx="28539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12</a:t>
            </a:r>
          </a:p>
        </xdr:txBody>
      </xdr:sp>
    </xdr:grpSp>
    <xdr:clientData/>
  </xdr:twoCellAnchor>
  <xdr:twoCellAnchor>
    <xdr:from>
      <xdr:col>4</xdr:col>
      <xdr:colOff>318848</xdr:colOff>
      <xdr:row>5</xdr:row>
      <xdr:rowOff>66262</xdr:rowOff>
    </xdr:from>
    <xdr:to>
      <xdr:col>4</xdr:col>
      <xdr:colOff>620021</xdr:colOff>
      <xdr:row>8</xdr:row>
      <xdr:rowOff>126324</xdr:rowOff>
    </xdr:to>
    <xdr:grpSp>
      <xdr:nvGrpSpPr>
        <xdr:cNvPr id="53" name="Agrupar 52">
          <a:extLst>
            <a:ext uri="{FF2B5EF4-FFF2-40B4-BE49-F238E27FC236}">
              <a16:creationId xmlns:a16="http://schemas.microsoft.com/office/drawing/2014/main" id="{12BF4588-BB33-4580-8343-92AFE811EF51}"/>
            </a:ext>
          </a:extLst>
        </xdr:cNvPr>
        <xdr:cNvGrpSpPr/>
      </xdr:nvGrpSpPr>
      <xdr:grpSpPr>
        <a:xfrm>
          <a:off x="4592674" y="1027045"/>
          <a:ext cx="301173" cy="490757"/>
          <a:chOff x="2102283" y="1027045"/>
          <a:chExt cx="301173" cy="490757"/>
        </a:xfrm>
      </xdr:grpSpPr>
      <xdr:sp macro="" textlink="">
        <xdr:nvSpPr>
          <xdr:cNvPr id="54" name="Chave Direita 53">
            <a:extLst>
              <a:ext uri="{FF2B5EF4-FFF2-40B4-BE49-F238E27FC236}">
                <a16:creationId xmlns:a16="http://schemas.microsoft.com/office/drawing/2014/main" id="{989BDC28-7D31-492C-B4BD-BC1449C62B66}"/>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5" name="CaixaDeTexto 54">
            <a:extLst>
              <a:ext uri="{FF2B5EF4-FFF2-40B4-BE49-F238E27FC236}">
                <a16:creationId xmlns:a16="http://schemas.microsoft.com/office/drawing/2014/main" id="{00D62C00-C4BF-4B96-B33E-DCD3F5438063}"/>
              </a:ext>
            </a:extLst>
          </xdr:cNvPr>
          <xdr:cNvSpPr txBox="1"/>
        </xdr:nvSpPr>
        <xdr:spPr>
          <a:xfrm>
            <a:off x="2102283" y="1027045"/>
            <a:ext cx="301173"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D</a:t>
            </a:r>
          </a:p>
        </xdr:txBody>
      </xdr:sp>
      <xdr:sp macro="" textlink="">
        <xdr:nvSpPr>
          <xdr:cNvPr id="56" name="CaixaDeTexto 55">
            <a:extLst>
              <a:ext uri="{FF2B5EF4-FFF2-40B4-BE49-F238E27FC236}">
                <a16:creationId xmlns:a16="http://schemas.microsoft.com/office/drawing/2014/main" id="{FD8231C3-2119-47AA-BF51-278895FC440A}"/>
              </a:ext>
            </a:extLst>
          </xdr:cNvPr>
          <xdr:cNvSpPr txBox="1"/>
        </xdr:nvSpPr>
        <xdr:spPr>
          <a:xfrm>
            <a:off x="2110074" y="1300370"/>
            <a:ext cx="285591"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13</a:t>
            </a:r>
          </a:p>
        </xdr:txBody>
      </xdr:sp>
    </xdr:grpSp>
    <xdr:clientData/>
  </xdr:twoCellAnchor>
  <xdr:twoCellAnchor>
    <xdr:from>
      <xdr:col>4</xdr:col>
      <xdr:colOff>643226</xdr:colOff>
      <xdr:row>5</xdr:row>
      <xdr:rowOff>66262</xdr:rowOff>
    </xdr:from>
    <xdr:to>
      <xdr:col>4</xdr:col>
      <xdr:colOff>946258</xdr:colOff>
      <xdr:row>8</xdr:row>
      <xdr:rowOff>126324</xdr:rowOff>
    </xdr:to>
    <xdr:grpSp>
      <xdr:nvGrpSpPr>
        <xdr:cNvPr id="57" name="Agrupar 56">
          <a:extLst>
            <a:ext uri="{FF2B5EF4-FFF2-40B4-BE49-F238E27FC236}">
              <a16:creationId xmlns:a16="http://schemas.microsoft.com/office/drawing/2014/main" id="{A84FB57C-9538-493F-B12D-B2498E0AF5A3}"/>
            </a:ext>
          </a:extLst>
        </xdr:cNvPr>
        <xdr:cNvGrpSpPr/>
      </xdr:nvGrpSpPr>
      <xdr:grpSpPr>
        <a:xfrm>
          <a:off x="4917052" y="1027045"/>
          <a:ext cx="303032" cy="490757"/>
          <a:chOff x="2101354" y="1027045"/>
          <a:chExt cx="303032" cy="490757"/>
        </a:xfrm>
      </xdr:grpSpPr>
      <xdr:sp macro="" textlink="">
        <xdr:nvSpPr>
          <xdr:cNvPr id="58" name="Chave Direita 57">
            <a:extLst>
              <a:ext uri="{FF2B5EF4-FFF2-40B4-BE49-F238E27FC236}">
                <a16:creationId xmlns:a16="http://schemas.microsoft.com/office/drawing/2014/main" id="{09BD4E7C-A8BD-4ACF-9F7F-5058530FCD23}"/>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9" name="CaixaDeTexto 58">
            <a:extLst>
              <a:ext uri="{FF2B5EF4-FFF2-40B4-BE49-F238E27FC236}">
                <a16:creationId xmlns:a16="http://schemas.microsoft.com/office/drawing/2014/main" id="{3DD1D0BE-C02B-46CE-9CF0-6100638CEBBE}"/>
              </a:ext>
            </a:extLst>
          </xdr:cNvPr>
          <xdr:cNvSpPr txBox="1"/>
        </xdr:nvSpPr>
        <xdr:spPr>
          <a:xfrm>
            <a:off x="2101354" y="1027045"/>
            <a:ext cx="30303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O</a:t>
            </a:r>
          </a:p>
        </xdr:txBody>
      </xdr:sp>
      <xdr:sp macro="" textlink="">
        <xdr:nvSpPr>
          <xdr:cNvPr id="60" name="CaixaDeTexto 59">
            <a:extLst>
              <a:ext uri="{FF2B5EF4-FFF2-40B4-BE49-F238E27FC236}">
                <a16:creationId xmlns:a16="http://schemas.microsoft.com/office/drawing/2014/main" id="{8E9F67D9-9A37-4768-B4D6-12E298A3D48C}"/>
              </a:ext>
            </a:extLst>
          </xdr:cNvPr>
          <xdr:cNvSpPr txBox="1"/>
        </xdr:nvSpPr>
        <xdr:spPr>
          <a:xfrm>
            <a:off x="2105104" y="1300370"/>
            <a:ext cx="2955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14</a:t>
            </a:r>
          </a:p>
        </xdr:txBody>
      </xdr:sp>
    </xdr:grpSp>
    <xdr:clientData/>
  </xdr:twoCellAnchor>
  <xdr:twoCellAnchor>
    <xdr:from>
      <xdr:col>4</xdr:col>
      <xdr:colOff>978022</xdr:colOff>
      <xdr:row>5</xdr:row>
      <xdr:rowOff>66262</xdr:rowOff>
    </xdr:from>
    <xdr:to>
      <xdr:col>5</xdr:col>
      <xdr:colOff>71238</xdr:colOff>
      <xdr:row>8</xdr:row>
      <xdr:rowOff>126324</xdr:rowOff>
    </xdr:to>
    <xdr:grpSp>
      <xdr:nvGrpSpPr>
        <xdr:cNvPr id="61" name="Agrupar 60">
          <a:extLst>
            <a:ext uri="{FF2B5EF4-FFF2-40B4-BE49-F238E27FC236}">
              <a16:creationId xmlns:a16="http://schemas.microsoft.com/office/drawing/2014/main" id="{F1FB38E5-B77E-46A6-8578-A5F18AC65266}"/>
            </a:ext>
          </a:extLst>
        </xdr:cNvPr>
        <xdr:cNvGrpSpPr/>
      </xdr:nvGrpSpPr>
      <xdr:grpSpPr>
        <a:xfrm>
          <a:off x="5251848" y="1027045"/>
          <a:ext cx="285912" cy="490757"/>
          <a:chOff x="2109913" y="1027045"/>
          <a:chExt cx="285912" cy="490757"/>
        </a:xfrm>
      </xdr:grpSpPr>
      <xdr:sp macro="" textlink="">
        <xdr:nvSpPr>
          <xdr:cNvPr id="62" name="Chave Direita 61">
            <a:extLst>
              <a:ext uri="{FF2B5EF4-FFF2-40B4-BE49-F238E27FC236}">
                <a16:creationId xmlns:a16="http://schemas.microsoft.com/office/drawing/2014/main" id="{4FAF4728-507F-4FBB-A132-2E1CCB1B8883}"/>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63" name="CaixaDeTexto 62">
            <a:extLst>
              <a:ext uri="{FF2B5EF4-FFF2-40B4-BE49-F238E27FC236}">
                <a16:creationId xmlns:a16="http://schemas.microsoft.com/office/drawing/2014/main" id="{4D6C2489-5088-4EBC-BAA1-D56DD7D0D6C8}"/>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64" name="CaixaDeTexto 63">
            <a:extLst>
              <a:ext uri="{FF2B5EF4-FFF2-40B4-BE49-F238E27FC236}">
                <a16:creationId xmlns:a16="http://schemas.microsoft.com/office/drawing/2014/main" id="{757D2EE7-858E-4821-A927-AF87D53BF6CF}"/>
              </a:ext>
            </a:extLst>
          </xdr:cNvPr>
          <xdr:cNvSpPr txBox="1"/>
        </xdr:nvSpPr>
        <xdr:spPr>
          <a:xfrm>
            <a:off x="2109913" y="1300370"/>
            <a:ext cx="28591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15</a:t>
            </a:r>
          </a:p>
        </xdr:txBody>
      </xdr:sp>
    </xdr:grpSp>
    <xdr:clientData/>
  </xdr:twoCellAnchor>
  <xdr:twoCellAnchor>
    <xdr:from>
      <xdr:col>5</xdr:col>
      <xdr:colOff>106754</xdr:colOff>
      <xdr:row>5</xdr:row>
      <xdr:rowOff>66262</xdr:rowOff>
    </xdr:from>
    <xdr:to>
      <xdr:col>5</xdr:col>
      <xdr:colOff>402284</xdr:colOff>
      <xdr:row>8</xdr:row>
      <xdr:rowOff>126324</xdr:rowOff>
    </xdr:to>
    <xdr:grpSp>
      <xdr:nvGrpSpPr>
        <xdr:cNvPr id="65" name="Agrupar 64">
          <a:extLst>
            <a:ext uri="{FF2B5EF4-FFF2-40B4-BE49-F238E27FC236}">
              <a16:creationId xmlns:a16="http://schemas.microsoft.com/office/drawing/2014/main" id="{4330A72A-5586-4A3A-8C5F-B93B5B85A1BB}"/>
            </a:ext>
          </a:extLst>
        </xdr:cNvPr>
        <xdr:cNvGrpSpPr/>
      </xdr:nvGrpSpPr>
      <xdr:grpSpPr>
        <a:xfrm>
          <a:off x="5573276" y="1027045"/>
          <a:ext cx="295530" cy="490757"/>
          <a:chOff x="2105104" y="1027045"/>
          <a:chExt cx="295530" cy="490757"/>
        </a:xfrm>
      </xdr:grpSpPr>
      <xdr:sp macro="" textlink="">
        <xdr:nvSpPr>
          <xdr:cNvPr id="66" name="Chave Direita 65">
            <a:extLst>
              <a:ext uri="{FF2B5EF4-FFF2-40B4-BE49-F238E27FC236}">
                <a16:creationId xmlns:a16="http://schemas.microsoft.com/office/drawing/2014/main" id="{AA11F015-8658-4287-A2FC-AC65A9CB4F92}"/>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67" name="CaixaDeTexto 66">
            <a:extLst>
              <a:ext uri="{FF2B5EF4-FFF2-40B4-BE49-F238E27FC236}">
                <a16:creationId xmlns:a16="http://schemas.microsoft.com/office/drawing/2014/main" id="{6A2809DE-0BBF-409D-AE71-4ECB4B3F78E4}"/>
              </a:ext>
            </a:extLst>
          </xdr:cNvPr>
          <xdr:cNvSpPr txBox="1"/>
        </xdr:nvSpPr>
        <xdr:spPr>
          <a:xfrm>
            <a:off x="2133606" y="1027045"/>
            <a:ext cx="238528"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t>
            </a:r>
          </a:p>
        </xdr:txBody>
      </xdr:sp>
      <xdr:sp macro="" textlink="">
        <xdr:nvSpPr>
          <xdr:cNvPr id="68" name="CaixaDeTexto 67">
            <a:extLst>
              <a:ext uri="{FF2B5EF4-FFF2-40B4-BE49-F238E27FC236}">
                <a16:creationId xmlns:a16="http://schemas.microsoft.com/office/drawing/2014/main" id="{84C17C78-61F0-44B5-8677-0D050D6E2776}"/>
              </a:ext>
            </a:extLst>
          </xdr:cNvPr>
          <xdr:cNvSpPr txBox="1"/>
        </xdr:nvSpPr>
        <xdr:spPr>
          <a:xfrm>
            <a:off x="2105104" y="1300370"/>
            <a:ext cx="2955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16</a:t>
            </a:r>
          </a:p>
        </xdr:txBody>
      </xdr:sp>
    </xdr:grpSp>
    <xdr:clientData/>
  </xdr:twoCellAnchor>
  <xdr:twoCellAnchor>
    <xdr:from>
      <xdr:col>5</xdr:col>
      <xdr:colOff>436517</xdr:colOff>
      <xdr:row>5</xdr:row>
      <xdr:rowOff>66262</xdr:rowOff>
    </xdr:from>
    <xdr:to>
      <xdr:col>5</xdr:col>
      <xdr:colOff>724994</xdr:colOff>
      <xdr:row>8</xdr:row>
      <xdr:rowOff>126324</xdr:rowOff>
    </xdr:to>
    <xdr:grpSp>
      <xdr:nvGrpSpPr>
        <xdr:cNvPr id="69" name="Agrupar 68">
          <a:extLst>
            <a:ext uri="{FF2B5EF4-FFF2-40B4-BE49-F238E27FC236}">
              <a16:creationId xmlns:a16="http://schemas.microsoft.com/office/drawing/2014/main" id="{7648E82E-1F50-487B-9549-CD59C8D1E788}"/>
            </a:ext>
          </a:extLst>
        </xdr:cNvPr>
        <xdr:cNvGrpSpPr/>
      </xdr:nvGrpSpPr>
      <xdr:grpSpPr>
        <a:xfrm>
          <a:off x="5903039" y="1027045"/>
          <a:ext cx="288477" cy="490757"/>
          <a:chOff x="2108630" y="1027045"/>
          <a:chExt cx="288477" cy="490757"/>
        </a:xfrm>
      </xdr:grpSpPr>
      <xdr:sp macro="" textlink="">
        <xdr:nvSpPr>
          <xdr:cNvPr id="70" name="Chave Direita 69">
            <a:extLst>
              <a:ext uri="{FF2B5EF4-FFF2-40B4-BE49-F238E27FC236}">
                <a16:creationId xmlns:a16="http://schemas.microsoft.com/office/drawing/2014/main" id="{113E00D1-8522-41AC-9961-25D6C87A6797}"/>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1" name="CaixaDeTexto 70">
            <a:extLst>
              <a:ext uri="{FF2B5EF4-FFF2-40B4-BE49-F238E27FC236}">
                <a16:creationId xmlns:a16="http://schemas.microsoft.com/office/drawing/2014/main" id="{A9FF015D-0BE3-40AD-92D9-29234A8C1F9B}"/>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72" name="CaixaDeTexto 71">
            <a:extLst>
              <a:ext uri="{FF2B5EF4-FFF2-40B4-BE49-F238E27FC236}">
                <a16:creationId xmlns:a16="http://schemas.microsoft.com/office/drawing/2014/main" id="{976255B8-AEAE-44AA-8DE4-415034A296AC}"/>
              </a:ext>
            </a:extLst>
          </xdr:cNvPr>
          <xdr:cNvSpPr txBox="1"/>
        </xdr:nvSpPr>
        <xdr:spPr>
          <a:xfrm>
            <a:off x="2108630" y="1300370"/>
            <a:ext cx="288477"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17</a:t>
            </a:r>
          </a:p>
        </xdr:txBody>
      </xdr:sp>
    </xdr:grpSp>
    <xdr:clientData/>
  </xdr:twoCellAnchor>
  <xdr:twoCellAnchor>
    <xdr:from>
      <xdr:col>5</xdr:col>
      <xdr:colOff>760702</xdr:colOff>
      <xdr:row>5</xdr:row>
      <xdr:rowOff>66262</xdr:rowOff>
    </xdr:from>
    <xdr:to>
      <xdr:col>5</xdr:col>
      <xdr:colOff>1053282</xdr:colOff>
      <xdr:row>8</xdr:row>
      <xdr:rowOff>126324</xdr:rowOff>
    </xdr:to>
    <xdr:grpSp>
      <xdr:nvGrpSpPr>
        <xdr:cNvPr id="73" name="Agrupar 72">
          <a:extLst>
            <a:ext uri="{FF2B5EF4-FFF2-40B4-BE49-F238E27FC236}">
              <a16:creationId xmlns:a16="http://schemas.microsoft.com/office/drawing/2014/main" id="{5C9F4F58-4601-4CB7-BF94-2673C1D45BDD}"/>
            </a:ext>
          </a:extLst>
        </xdr:cNvPr>
        <xdr:cNvGrpSpPr/>
      </xdr:nvGrpSpPr>
      <xdr:grpSpPr>
        <a:xfrm>
          <a:off x="6227224" y="1027045"/>
          <a:ext cx="292580" cy="490757"/>
          <a:chOff x="2106578" y="1027045"/>
          <a:chExt cx="292581" cy="490757"/>
        </a:xfrm>
      </xdr:grpSpPr>
      <xdr:sp macro="" textlink="">
        <xdr:nvSpPr>
          <xdr:cNvPr id="74" name="Chave Direita 73">
            <a:extLst>
              <a:ext uri="{FF2B5EF4-FFF2-40B4-BE49-F238E27FC236}">
                <a16:creationId xmlns:a16="http://schemas.microsoft.com/office/drawing/2014/main" id="{5F07831E-F316-42ED-BF0B-2495E7796883}"/>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5" name="CaixaDeTexto 74">
            <a:extLst>
              <a:ext uri="{FF2B5EF4-FFF2-40B4-BE49-F238E27FC236}">
                <a16:creationId xmlns:a16="http://schemas.microsoft.com/office/drawing/2014/main" id="{A7156B64-DD14-4981-8156-F0E7649BD328}"/>
              </a:ext>
            </a:extLst>
          </xdr:cNvPr>
          <xdr:cNvSpPr txBox="1"/>
        </xdr:nvSpPr>
        <xdr:spPr>
          <a:xfrm>
            <a:off x="2114274" y="1027045"/>
            <a:ext cx="27719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76" name="CaixaDeTexto 75">
            <a:extLst>
              <a:ext uri="{FF2B5EF4-FFF2-40B4-BE49-F238E27FC236}">
                <a16:creationId xmlns:a16="http://schemas.microsoft.com/office/drawing/2014/main" id="{628DDB0B-3214-4D9B-B14B-B994242CBF17}"/>
              </a:ext>
            </a:extLst>
          </xdr:cNvPr>
          <xdr:cNvSpPr txBox="1"/>
        </xdr:nvSpPr>
        <xdr:spPr>
          <a:xfrm>
            <a:off x="2106578" y="1300370"/>
            <a:ext cx="292581"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18</a:t>
            </a:r>
          </a:p>
        </xdr:txBody>
      </xdr:sp>
    </xdr:grpSp>
    <xdr:clientData/>
  </xdr:twoCellAnchor>
  <xdr:twoCellAnchor>
    <xdr:from>
      <xdr:col>5</xdr:col>
      <xdr:colOff>1088125</xdr:colOff>
      <xdr:row>5</xdr:row>
      <xdr:rowOff>66262</xdr:rowOff>
    </xdr:from>
    <xdr:to>
      <xdr:col>6</xdr:col>
      <xdr:colOff>185638</xdr:colOff>
      <xdr:row>8</xdr:row>
      <xdr:rowOff>126324</xdr:rowOff>
    </xdr:to>
    <xdr:grpSp>
      <xdr:nvGrpSpPr>
        <xdr:cNvPr id="77" name="Agrupar 76">
          <a:extLst>
            <a:ext uri="{FF2B5EF4-FFF2-40B4-BE49-F238E27FC236}">
              <a16:creationId xmlns:a16="http://schemas.microsoft.com/office/drawing/2014/main" id="{1821001B-0E30-4F6D-9DF6-20A6E45BB6DF}"/>
            </a:ext>
          </a:extLst>
        </xdr:cNvPr>
        <xdr:cNvGrpSpPr/>
      </xdr:nvGrpSpPr>
      <xdr:grpSpPr>
        <a:xfrm>
          <a:off x="6554647" y="1027045"/>
          <a:ext cx="290208" cy="490757"/>
          <a:chOff x="2107765" y="1027045"/>
          <a:chExt cx="290208" cy="490757"/>
        </a:xfrm>
      </xdr:grpSpPr>
      <xdr:sp macro="" textlink="">
        <xdr:nvSpPr>
          <xdr:cNvPr id="78" name="Chave Direita 77">
            <a:extLst>
              <a:ext uri="{FF2B5EF4-FFF2-40B4-BE49-F238E27FC236}">
                <a16:creationId xmlns:a16="http://schemas.microsoft.com/office/drawing/2014/main" id="{984C1240-6130-480E-AE94-5B5D0EB8D32C}"/>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9" name="CaixaDeTexto 78">
            <a:extLst>
              <a:ext uri="{FF2B5EF4-FFF2-40B4-BE49-F238E27FC236}">
                <a16:creationId xmlns:a16="http://schemas.microsoft.com/office/drawing/2014/main" id="{4798330D-5C36-4194-BDAD-F9192FDFCEC2}"/>
              </a:ext>
            </a:extLst>
          </xdr:cNvPr>
          <xdr:cNvSpPr txBox="1"/>
        </xdr:nvSpPr>
        <xdr:spPr>
          <a:xfrm>
            <a:off x="2109818" y="1027045"/>
            <a:ext cx="286104"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X</a:t>
            </a:r>
          </a:p>
        </xdr:txBody>
      </xdr:sp>
      <xdr:sp macro="" textlink="">
        <xdr:nvSpPr>
          <xdr:cNvPr id="80" name="CaixaDeTexto 79">
            <a:extLst>
              <a:ext uri="{FF2B5EF4-FFF2-40B4-BE49-F238E27FC236}">
                <a16:creationId xmlns:a16="http://schemas.microsoft.com/office/drawing/2014/main" id="{17B314F1-7AF9-49DF-9B9C-73ECA5AEBE1A}"/>
              </a:ext>
            </a:extLst>
          </xdr:cNvPr>
          <xdr:cNvSpPr txBox="1"/>
        </xdr:nvSpPr>
        <xdr:spPr>
          <a:xfrm>
            <a:off x="2107765" y="1300370"/>
            <a:ext cx="29020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19</a:t>
            </a:r>
          </a:p>
        </xdr:txBody>
      </xdr:sp>
    </xdr:grpSp>
    <xdr:clientData/>
  </xdr:twoCellAnchor>
  <xdr:twoCellAnchor>
    <xdr:from>
      <xdr:col>6</xdr:col>
      <xdr:colOff>209356</xdr:colOff>
      <xdr:row>5</xdr:row>
      <xdr:rowOff>66262</xdr:rowOff>
    </xdr:from>
    <xdr:to>
      <xdr:col>6</xdr:col>
      <xdr:colOff>524186</xdr:colOff>
      <xdr:row>8</xdr:row>
      <xdr:rowOff>126324</xdr:rowOff>
    </xdr:to>
    <xdr:grpSp>
      <xdr:nvGrpSpPr>
        <xdr:cNvPr id="81" name="Agrupar 80">
          <a:extLst>
            <a:ext uri="{FF2B5EF4-FFF2-40B4-BE49-F238E27FC236}">
              <a16:creationId xmlns:a16="http://schemas.microsoft.com/office/drawing/2014/main" id="{4206870F-6794-4324-8214-A44526152E47}"/>
            </a:ext>
          </a:extLst>
        </xdr:cNvPr>
        <xdr:cNvGrpSpPr/>
      </xdr:nvGrpSpPr>
      <xdr:grpSpPr>
        <a:xfrm>
          <a:off x="6868573" y="1027045"/>
          <a:ext cx="314830" cy="490757"/>
          <a:chOff x="2095454" y="1027045"/>
          <a:chExt cx="314830" cy="490757"/>
        </a:xfrm>
      </xdr:grpSpPr>
      <xdr:sp macro="" textlink="">
        <xdr:nvSpPr>
          <xdr:cNvPr id="82" name="Chave Direita 81">
            <a:extLst>
              <a:ext uri="{FF2B5EF4-FFF2-40B4-BE49-F238E27FC236}">
                <a16:creationId xmlns:a16="http://schemas.microsoft.com/office/drawing/2014/main" id="{0D78C5A7-7ED1-4C57-92CB-0A1C7DA44943}"/>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83" name="CaixaDeTexto 82">
            <a:extLst>
              <a:ext uri="{FF2B5EF4-FFF2-40B4-BE49-F238E27FC236}">
                <a16:creationId xmlns:a16="http://schemas.microsoft.com/office/drawing/2014/main" id="{C5CDDCC0-EE3F-4332-A06D-A72F91005C3F}"/>
              </a:ext>
            </a:extLst>
          </xdr:cNvPr>
          <xdr:cNvSpPr txBox="1"/>
        </xdr:nvSpPr>
        <xdr:spPr>
          <a:xfrm>
            <a:off x="2109817" y="1027045"/>
            <a:ext cx="28610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C</a:t>
            </a:r>
          </a:p>
        </xdr:txBody>
      </xdr:sp>
      <xdr:sp macro="" textlink="">
        <xdr:nvSpPr>
          <xdr:cNvPr id="84" name="CaixaDeTexto 83">
            <a:extLst>
              <a:ext uri="{FF2B5EF4-FFF2-40B4-BE49-F238E27FC236}">
                <a16:creationId xmlns:a16="http://schemas.microsoft.com/office/drawing/2014/main" id="{69336D16-8635-4B48-92C2-80A2FDA2A1DB}"/>
              </a:ext>
            </a:extLst>
          </xdr:cNvPr>
          <xdr:cNvSpPr txBox="1"/>
        </xdr:nvSpPr>
        <xdr:spPr>
          <a:xfrm>
            <a:off x="2095454" y="1300370"/>
            <a:ext cx="3148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20</a:t>
            </a:r>
          </a:p>
        </xdr:txBody>
      </xdr:sp>
    </xdr:grpSp>
    <xdr:clientData/>
  </xdr:twoCellAnchor>
  <xdr:twoCellAnchor>
    <xdr:from>
      <xdr:col>6</xdr:col>
      <xdr:colOff>542026</xdr:colOff>
      <xdr:row>5</xdr:row>
      <xdr:rowOff>66262</xdr:rowOff>
    </xdr:from>
    <xdr:to>
      <xdr:col>6</xdr:col>
      <xdr:colOff>827425</xdr:colOff>
      <xdr:row>8</xdr:row>
      <xdr:rowOff>126324</xdr:rowOff>
    </xdr:to>
    <xdr:grpSp>
      <xdr:nvGrpSpPr>
        <xdr:cNvPr id="85" name="Agrupar 84">
          <a:extLst>
            <a:ext uri="{FF2B5EF4-FFF2-40B4-BE49-F238E27FC236}">
              <a16:creationId xmlns:a16="http://schemas.microsoft.com/office/drawing/2014/main" id="{9768B087-27F2-48F7-9DAC-30F224965340}"/>
            </a:ext>
          </a:extLst>
        </xdr:cNvPr>
        <xdr:cNvGrpSpPr/>
      </xdr:nvGrpSpPr>
      <xdr:grpSpPr>
        <a:xfrm>
          <a:off x="7201243" y="1027045"/>
          <a:ext cx="285399" cy="490757"/>
          <a:chOff x="2110169" y="1027045"/>
          <a:chExt cx="285399" cy="490757"/>
        </a:xfrm>
      </xdr:grpSpPr>
      <xdr:sp macro="" textlink="">
        <xdr:nvSpPr>
          <xdr:cNvPr id="86" name="Chave Direita 85">
            <a:extLst>
              <a:ext uri="{FF2B5EF4-FFF2-40B4-BE49-F238E27FC236}">
                <a16:creationId xmlns:a16="http://schemas.microsoft.com/office/drawing/2014/main" id="{BCF6E245-9D13-40EC-A117-164BCF141431}"/>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87" name="CaixaDeTexto 86">
            <a:extLst>
              <a:ext uri="{FF2B5EF4-FFF2-40B4-BE49-F238E27FC236}">
                <a16:creationId xmlns:a16="http://schemas.microsoft.com/office/drawing/2014/main" id="{6B663B7C-EBD1-4451-B570-D82768D74C82}"/>
              </a:ext>
            </a:extLst>
          </xdr:cNvPr>
          <xdr:cNvSpPr txBox="1"/>
        </xdr:nvSpPr>
        <xdr:spPr>
          <a:xfrm>
            <a:off x="2113344" y="1027045"/>
            <a:ext cx="27905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88" name="CaixaDeTexto 87">
            <a:extLst>
              <a:ext uri="{FF2B5EF4-FFF2-40B4-BE49-F238E27FC236}">
                <a16:creationId xmlns:a16="http://schemas.microsoft.com/office/drawing/2014/main" id="{984F548D-8E0F-4953-B503-0EFD52802B31}"/>
              </a:ext>
            </a:extLst>
          </xdr:cNvPr>
          <xdr:cNvSpPr txBox="1"/>
        </xdr:nvSpPr>
        <xdr:spPr>
          <a:xfrm>
            <a:off x="2110169" y="1300370"/>
            <a:ext cx="28539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21</a:t>
            </a:r>
          </a:p>
        </xdr:txBody>
      </xdr:sp>
    </xdr:grpSp>
    <xdr:clientData/>
  </xdr:twoCellAnchor>
  <xdr:twoCellAnchor>
    <xdr:from>
      <xdr:col>6</xdr:col>
      <xdr:colOff>858100</xdr:colOff>
      <xdr:row>5</xdr:row>
      <xdr:rowOff>66262</xdr:rowOff>
    </xdr:from>
    <xdr:to>
      <xdr:col>7</xdr:col>
      <xdr:colOff>145065</xdr:colOff>
      <xdr:row>8</xdr:row>
      <xdr:rowOff>126324</xdr:rowOff>
    </xdr:to>
    <xdr:grpSp>
      <xdr:nvGrpSpPr>
        <xdr:cNvPr id="89" name="Agrupar 88">
          <a:extLst>
            <a:ext uri="{FF2B5EF4-FFF2-40B4-BE49-F238E27FC236}">
              <a16:creationId xmlns:a16="http://schemas.microsoft.com/office/drawing/2014/main" id="{6BC1B639-2321-4584-BCF2-D0EF64837DFA}"/>
            </a:ext>
          </a:extLst>
        </xdr:cNvPr>
        <xdr:cNvGrpSpPr/>
      </xdr:nvGrpSpPr>
      <xdr:grpSpPr>
        <a:xfrm>
          <a:off x="7517317" y="1027045"/>
          <a:ext cx="305726" cy="490757"/>
          <a:chOff x="2100006" y="1027045"/>
          <a:chExt cx="305726" cy="490757"/>
        </a:xfrm>
      </xdr:grpSpPr>
      <xdr:sp macro="" textlink="">
        <xdr:nvSpPr>
          <xdr:cNvPr id="90" name="Chave Direita 89">
            <a:extLst>
              <a:ext uri="{FF2B5EF4-FFF2-40B4-BE49-F238E27FC236}">
                <a16:creationId xmlns:a16="http://schemas.microsoft.com/office/drawing/2014/main" id="{BECDBDB4-0856-4D1A-A27D-4A5F0658DE82}"/>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1" name="CaixaDeTexto 90">
            <a:extLst>
              <a:ext uri="{FF2B5EF4-FFF2-40B4-BE49-F238E27FC236}">
                <a16:creationId xmlns:a16="http://schemas.microsoft.com/office/drawing/2014/main" id="{D241B814-1128-4D3D-87E2-63F27F9AE2F2}"/>
              </a:ext>
            </a:extLst>
          </xdr:cNvPr>
          <xdr:cNvSpPr txBox="1"/>
        </xdr:nvSpPr>
        <xdr:spPr>
          <a:xfrm>
            <a:off x="2118986" y="1027045"/>
            <a:ext cx="267767"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L</a:t>
            </a:r>
          </a:p>
        </xdr:txBody>
      </xdr:sp>
      <xdr:sp macro="" textlink="">
        <xdr:nvSpPr>
          <xdr:cNvPr id="92" name="CaixaDeTexto 91">
            <a:extLst>
              <a:ext uri="{FF2B5EF4-FFF2-40B4-BE49-F238E27FC236}">
                <a16:creationId xmlns:a16="http://schemas.microsoft.com/office/drawing/2014/main" id="{C44BB04C-7B83-47EC-860F-37E5345DCD71}"/>
              </a:ext>
            </a:extLst>
          </xdr:cNvPr>
          <xdr:cNvSpPr txBox="1"/>
        </xdr:nvSpPr>
        <xdr:spPr>
          <a:xfrm>
            <a:off x="2100006" y="1300370"/>
            <a:ext cx="30572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22</a:t>
            </a:r>
          </a:p>
        </xdr:txBody>
      </xdr:sp>
    </xdr:grpSp>
    <xdr:clientData/>
  </xdr:twoCellAnchor>
  <xdr:twoCellAnchor>
    <xdr:from>
      <xdr:col>7</xdr:col>
      <xdr:colOff>165480</xdr:colOff>
      <xdr:row>5</xdr:row>
      <xdr:rowOff>66262</xdr:rowOff>
    </xdr:from>
    <xdr:to>
      <xdr:col>7</xdr:col>
      <xdr:colOff>471398</xdr:colOff>
      <xdr:row>8</xdr:row>
      <xdr:rowOff>126324</xdr:rowOff>
    </xdr:to>
    <xdr:grpSp>
      <xdr:nvGrpSpPr>
        <xdr:cNvPr id="93" name="Agrupar 92">
          <a:extLst>
            <a:ext uri="{FF2B5EF4-FFF2-40B4-BE49-F238E27FC236}">
              <a16:creationId xmlns:a16="http://schemas.microsoft.com/office/drawing/2014/main" id="{BA053DD7-E7B5-4A3B-BF0E-8F17204C695D}"/>
            </a:ext>
          </a:extLst>
        </xdr:cNvPr>
        <xdr:cNvGrpSpPr/>
      </xdr:nvGrpSpPr>
      <xdr:grpSpPr>
        <a:xfrm>
          <a:off x="7843458" y="1027045"/>
          <a:ext cx="305918" cy="490757"/>
          <a:chOff x="2099910" y="1027045"/>
          <a:chExt cx="305918" cy="490757"/>
        </a:xfrm>
      </xdr:grpSpPr>
      <xdr:sp macro="" textlink="">
        <xdr:nvSpPr>
          <xdr:cNvPr id="94" name="Chave Direita 93">
            <a:extLst>
              <a:ext uri="{FF2B5EF4-FFF2-40B4-BE49-F238E27FC236}">
                <a16:creationId xmlns:a16="http://schemas.microsoft.com/office/drawing/2014/main" id="{911B13A9-C7CD-4AD9-A2F8-D83150C86A93}"/>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5" name="CaixaDeTexto 94">
            <a:extLst>
              <a:ext uri="{FF2B5EF4-FFF2-40B4-BE49-F238E27FC236}">
                <a16:creationId xmlns:a16="http://schemas.microsoft.com/office/drawing/2014/main" id="{655AE920-03D7-42D5-BB80-5E3FE0689D9D}"/>
              </a:ext>
            </a:extLst>
          </xdr:cNvPr>
          <xdr:cNvSpPr txBox="1"/>
        </xdr:nvSpPr>
        <xdr:spPr>
          <a:xfrm>
            <a:off x="2160504" y="1027045"/>
            <a:ext cx="184730"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96" name="CaixaDeTexto 95">
            <a:extLst>
              <a:ext uri="{FF2B5EF4-FFF2-40B4-BE49-F238E27FC236}">
                <a16:creationId xmlns:a16="http://schemas.microsoft.com/office/drawing/2014/main" id="{9D5D6EF4-7267-4A7C-A152-1D2A410BD9D0}"/>
              </a:ext>
            </a:extLst>
          </xdr:cNvPr>
          <xdr:cNvSpPr txBox="1"/>
        </xdr:nvSpPr>
        <xdr:spPr>
          <a:xfrm>
            <a:off x="2099910" y="1300370"/>
            <a:ext cx="30591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23</a:t>
            </a:r>
          </a:p>
        </xdr:txBody>
      </xdr:sp>
    </xdr:grpSp>
    <xdr:clientData/>
  </xdr:twoCellAnchor>
  <xdr:twoCellAnchor>
    <xdr:from>
      <xdr:col>7</xdr:col>
      <xdr:colOff>486748</xdr:colOff>
      <xdr:row>5</xdr:row>
      <xdr:rowOff>66262</xdr:rowOff>
    </xdr:from>
    <xdr:to>
      <xdr:col>7</xdr:col>
      <xdr:colOff>802604</xdr:colOff>
      <xdr:row>8</xdr:row>
      <xdr:rowOff>126324</xdr:rowOff>
    </xdr:to>
    <xdr:grpSp>
      <xdr:nvGrpSpPr>
        <xdr:cNvPr id="97" name="Agrupar 96">
          <a:extLst>
            <a:ext uri="{FF2B5EF4-FFF2-40B4-BE49-F238E27FC236}">
              <a16:creationId xmlns:a16="http://schemas.microsoft.com/office/drawing/2014/main" id="{B895EA8A-34A6-41C5-A8CF-6070B8436118}"/>
            </a:ext>
          </a:extLst>
        </xdr:cNvPr>
        <xdr:cNvGrpSpPr/>
      </xdr:nvGrpSpPr>
      <xdr:grpSpPr>
        <a:xfrm>
          <a:off x="8164726" y="1027045"/>
          <a:ext cx="315856" cy="490757"/>
          <a:chOff x="2094941" y="1027045"/>
          <a:chExt cx="315856" cy="490757"/>
        </a:xfrm>
      </xdr:grpSpPr>
      <xdr:sp macro="" textlink="">
        <xdr:nvSpPr>
          <xdr:cNvPr id="98" name="Chave Direita 97">
            <a:extLst>
              <a:ext uri="{FF2B5EF4-FFF2-40B4-BE49-F238E27FC236}">
                <a16:creationId xmlns:a16="http://schemas.microsoft.com/office/drawing/2014/main" id="{1DC2F31A-DA6C-4633-9082-FD096EE6FCCE}"/>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9" name="CaixaDeTexto 98">
            <a:extLst>
              <a:ext uri="{FF2B5EF4-FFF2-40B4-BE49-F238E27FC236}">
                <a16:creationId xmlns:a16="http://schemas.microsoft.com/office/drawing/2014/main" id="{461FA15C-63CD-434C-A3C2-F9E0FAE4786F}"/>
              </a:ext>
            </a:extLst>
          </xdr:cNvPr>
          <xdr:cNvSpPr txBox="1"/>
        </xdr:nvSpPr>
        <xdr:spPr>
          <a:xfrm>
            <a:off x="2133605" y="1027045"/>
            <a:ext cx="238528"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t>
            </a:r>
          </a:p>
        </xdr:txBody>
      </xdr:sp>
      <xdr:sp macro="" textlink="">
        <xdr:nvSpPr>
          <xdr:cNvPr id="100" name="CaixaDeTexto 99">
            <a:extLst>
              <a:ext uri="{FF2B5EF4-FFF2-40B4-BE49-F238E27FC236}">
                <a16:creationId xmlns:a16="http://schemas.microsoft.com/office/drawing/2014/main" id="{D76FAA2D-29C5-47DC-8726-11FDD40B6120}"/>
              </a:ext>
            </a:extLst>
          </xdr:cNvPr>
          <xdr:cNvSpPr txBox="1"/>
        </xdr:nvSpPr>
        <xdr:spPr>
          <a:xfrm>
            <a:off x="2094941" y="1300370"/>
            <a:ext cx="31585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24</a:t>
            </a:r>
          </a:p>
        </xdr:txBody>
      </xdr:sp>
    </xdr:grpSp>
    <xdr:clientData/>
  </xdr:twoCellAnchor>
  <xdr:twoCellAnchor>
    <xdr:from>
      <xdr:col>7</xdr:col>
      <xdr:colOff>817793</xdr:colOff>
      <xdr:row>5</xdr:row>
      <xdr:rowOff>66262</xdr:rowOff>
    </xdr:from>
    <xdr:to>
      <xdr:col>7</xdr:col>
      <xdr:colOff>1124032</xdr:colOff>
      <xdr:row>8</xdr:row>
      <xdr:rowOff>126324</xdr:rowOff>
    </xdr:to>
    <xdr:grpSp>
      <xdr:nvGrpSpPr>
        <xdr:cNvPr id="101" name="Agrupar 100">
          <a:extLst>
            <a:ext uri="{FF2B5EF4-FFF2-40B4-BE49-F238E27FC236}">
              <a16:creationId xmlns:a16="http://schemas.microsoft.com/office/drawing/2014/main" id="{908ADFF3-DD6E-419F-AC1F-7A65F0D1071D}"/>
            </a:ext>
          </a:extLst>
        </xdr:cNvPr>
        <xdr:cNvGrpSpPr/>
      </xdr:nvGrpSpPr>
      <xdr:grpSpPr>
        <a:xfrm>
          <a:off x="8495771" y="1027045"/>
          <a:ext cx="306239" cy="490757"/>
          <a:chOff x="2099749" y="1027045"/>
          <a:chExt cx="306239" cy="490757"/>
        </a:xfrm>
      </xdr:grpSpPr>
      <xdr:sp macro="" textlink="">
        <xdr:nvSpPr>
          <xdr:cNvPr id="102" name="Chave Direita 101">
            <a:extLst>
              <a:ext uri="{FF2B5EF4-FFF2-40B4-BE49-F238E27FC236}">
                <a16:creationId xmlns:a16="http://schemas.microsoft.com/office/drawing/2014/main" id="{61D17A5F-7068-414E-B9D1-2A5FCF7BB48D}"/>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03" name="CaixaDeTexto 102">
            <a:extLst>
              <a:ext uri="{FF2B5EF4-FFF2-40B4-BE49-F238E27FC236}">
                <a16:creationId xmlns:a16="http://schemas.microsoft.com/office/drawing/2014/main" id="{7FBB68E0-A233-41D2-B016-F55F43A8A474}"/>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104" name="CaixaDeTexto 103">
            <a:extLst>
              <a:ext uri="{FF2B5EF4-FFF2-40B4-BE49-F238E27FC236}">
                <a16:creationId xmlns:a16="http://schemas.microsoft.com/office/drawing/2014/main" id="{4936D0A7-E428-4006-A98F-8D075F5BD91E}"/>
              </a:ext>
            </a:extLst>
          </xdr:cNvPr>
          <xdr:cNvSpPr txBox="1"/>
        </xdr:nvSpPr>
        <xdr:spPr>
          <a:xfrm>
            <a:off x="2099749" y="1300370"/>
            <a:ext cx="30623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25</a:t>
            </a:r>
          </a:p>
        </xdr:txBody>
      </xdr:sp>
    </xdr:grpSp>
    <xdr:clientData/>
  </xdr:twoCellAnchor>
  <xdr:twoCellAnchor>
    <xdr:from>
      <xdr:col>7</xdr:col>
      <xdr:colOff>1141884</xdr:colOff>
      <xdr:row>5</xdr:row>
      <xdr:rowOff>66262</xdr:rowOff>
    </xdr:from>
    <xdr:to>
      <xdr:col>7</xdr:col>
      <xdr:colOff>1452418</xdr:colOff>
      <xdr:row>8</xdr:row>
      <xdr:rowOff>126324</xdr:rowOff>
    </xdr:to>
    <xdr:grpSp>
      <xdr:nvGrpSpPr>
        <xdr:cNvPr id="105" name="Agrupar 104">
          <a:extLst>
            <a:ext uri="{FF2B5EF4-FFF2-40B4-BE49-F238E27FC236}">
              <a16:creationId xmlns:a16="http://schemas.microsoft.com/office/drawing/2014/main" id="{2C9667CF-B122-4EC4-B72C-9D3D5E129D53}"/>
            </a:ext>
          </a:extLst>
        </xdr:cNvPr>
        <xdr:cNvGrpSpPr/>
      </xdr:nvGrpSpPr>
      <xdr:grpSpPr>
        <a:xfrm>
          <a:off x="8819862" y="1027045"/>
          <a:ext cx="310534" cy="490757"/>
          <a:chOff x="2097602" y="1027045"/>
          <a:chExt cx="310534" cy="490757"/>
        </a:xfrm>
      </xdr:grpSpPr>
      <xdr:sp macro="" textlink="">
        <xdr:nvSpPr>
          <xdr:cNvPr id="106" name="Chave Direita 105">
            <a:extLst>
              <a:ext uri="{FF2B5EF4-FFF2-40B4-BE49-F238E27FC236}">
                <a16:creationId xmlns:a16="http://schemas.microsoft.com/office/drawing/2014/main" id="{30D1F96F-7B50-4436-98A1-2CD40D4572DE}"/>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07" name="CaixaDeTexto 106">
            <a:extLst>
              <a:ext uri="{FF2B5EF4-FFF2-40B4-BE49-F238E27FC236}">
                <a16:creationId xmlns:a16="http://schemas.microsoft.com/office/drawing/2014/main" id="{27DC0E0E-B1EA-4CC1-8A34-8F4E4E4EDF69}"/>
              </a:ext>
            </a:extLst>
          </xdr:cNvPr>
          <xdr:cNvSpPr txBox="1"/>
        </xdr:nvSpPr>
        <xdr:spPr>
          <a:xfrm>
            <a:off x="2120462" y="1027045"/>
            <a:ext cx="26481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2</a:t>
            </a:r>
          </a:p>
        </xdr:txBody>
      </xdr:sp>
      <xdr:sp macro="" textlink="">
        <xdr:nvSpPr>
          <xdr:cNvPr id="108" name="CaixaDeTexto 107">
            <a:extLst>
              <a:ext uri="{FF2B5EF4-FFF2-40B4-BE49-F238E27FC236}">
                <a16:creationId xmlns:a16="http://schemas.microsoft.com/office/drawing/2014/main" id="{0BDE5A79-DFD1-478E-9F2F-2E9CD23C7030}"/>
              </a:ext>
            </a:extLst>
          </xdr:cNvPr>
          <xdr:cNvSpPr txBox="1"/>
        </xdr:nvSpPr>
        <xdr:spPr>
          <a:xfrm>
            <a:off x="2097602" y="1300370"/>
            <a:ext cx="31053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26</a:t>
            </a:r>
          </a:p>
        </xdr:txBody>
      </xdr:sp>
    </xdr:grpSp>
    <xdr:clientData/>
  </xdr:twoCellAnchor>
  <xdr:twoCellAnchor>
    <xdr:from>
      <xdr:col>7</xdr:col>
      <xdr:colOff>1468991</xdr:colOff>
      <xdr:row>5</xdr:row>
      <xdr:rowOff>66262</xdr:rowOff>
    </xdr:from>
    <xdr:to>
      <xdr:col>8</xdr:col>
      <xdr:colOff>154402</xdr:colOff>
      <xdr:row>8</xdr:row>
      <xdr:rowOff>126324</xdr:rowOff>
    </xdr:to>
    <xdr:grpSp>
      <xdr:nvGrpSpPr>
        <xdr:cNvPr id="109" name="Agrupar 108">
          <a:extLst>
            <a:ext uri="{FF2B5EF4-FFF2-40B4-BE49-F238E27FC236}">
              <a16:creationId xmlns:a16="http://schemas.microsoft.com/office/drawing/2014/main" id="{2F0A7210-9CCA-406E-B531-8F20FA3E773E}"/>
            </a:ext>
          </a:extLst>
        </xdr:cNvPr>
        <xdr:cNvGrpSpPr/>
      </xdr:nvGrpSpPr>
      <xdr:grpSpPr>
        <a:xfrm>
          <a:off x="9146969" y="1027045"/>
          <a:ext cx="308803" cy="490757"/>
          <a:chOff x="2098467" y="1027045"/>
          <a:chExt cx="308803" cy="490757"/>
        </a:xfrm>
      </xdr:grpSpPr>
      <xdr:sp macro="" textlink="">
        <xdr:nvSpPr>
          <xdr:cNvPr id="110" name="Chave Direita 109">
            <a:extLst>
              <a:ext uri="{FF2B5EF4-FFF2-40B4-BE49-F238E27FC236}">
                <a16:creationId xmlns:a16="http://schemas.microsoft.com/office/drawing/2014/main" id="{7C53A2A6-9F33-4A4B-9D09-02EF9CBBDC71}"/>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11" name="CaixaDeTexto 110">
            <a:extLst>
              <a:ext uri="{FF2B5EF4-FFF2-40B4-BE49-F238E27FC236}">
                <a16:creationId xmlns:a16="http://schemas.microsoft.com/office/drawing/2014/main" id="{537D7E99-A53E-4E78-B6FE-ED2283652A43}"/>
              </a:ext>
            </a:extLst>
          </xdr:cNvPr>
          <xdr:cNvSpPr txBox="1"/>
        </xdr:nvSpPr>
        <xdr:spPr>
          <a:xfrm>
            <a:off x="2120622" y="1027045"/>
            <a:ext cx="26449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5</a:t>
            </a:r>
          </a:p>
        </xdr:txBody>
      </xdr:sp>
      <xdr:sp macro="" textlink="">
        <xdr:nvSpPr>
          <xdr:cNvPr id="112" name="CaixaDeTexto 111">
            <a:extLst>
              <a:ext uri="{FF2B5EF4-FFF2-40B4-BE49-F238E27FC236}">
                <a16:creationId xmlns:a16="http://schemas.microsoft.com/office/drawing/2014/main" id="{47CF97C8-0131-4DA7-A2A3-C5071C78B40D}"/>
              </a:ext>
            </a:extLst>
          </xdr:cNvPr>
          <xdr:cNvSpPr txBox="1"/>
        </xdr:nvSpPr>
        <xdr:spPr>
          <a:xfrm>
            <a:off x="2098467" y="1300370"/>
            <a:ext cx="308803"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27</a:t>
            </a:r>
          </a:p>
        </xdr:txBody>
      </xdr:sp>
    </xdr:grpSp>
    <xdr:clientData/>
  </xdr:twoCellAnchor>
  <xdr:twoCellAnchor>
    <xdr:from>
      <xdr:col>0</xdr:col>
      <xdr:colOff>430696</xdr:colOff>
      <xdr:row>24</xdr:row>
      <xdr:rowOff>49695</xdr:rowOff>
    </xdr:from>
    <xdr:to>
      <xdr:col>7</xdr:col>
      <xdr:colOff>1283805</xdr:colOff>
      <xdr:row>58</xdr:row>
      <xdr:rowOff>49694</xdr:rowOff>
    </xdr:to>
    <xdr:sp macro="" textlink="">
      <xdr:nvSpPr>
        <xdr:cNvPr id="3" name="CaixaDeTexto 2">
          <a:extLst>
            <a:ext uri="{FF2B5EF4-FFF2-40B4-BE49-F238E27FC236}">
              <a16:creationId xmlns:a16="http://schemas.microsoft.com/office/drawing/2014/main" id="{E4DD2E52-0D34-222B-1D79-2E56867FB866}"/>
            </a:ext>
          </a:extLst>
        </xdr:cNvPr>
        <xdr:cNvSpPr txBox="1"/>
      </xdr:nvSpPr>
      <xdr:spPr>
        <a:xfrm>
          <a:off x="430696" y="4306956"/>
          <a:ext cx="8531087" cy="56321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EXT.TEXTO retorna um número específico de caracteres de uma cadeia de texto, começando na posição especificada, com base no número de caracteres especificado.</a:t>
          </a:r>
        </a:p>
        <a:p>
          <a:r>
            <a:rPr lang="pt-BR" sz="1100">
              <a:solidFill>
                <a:schemeClr val="dk1"/>
              </a:solidFill>
              <a:effectLst/>
              <a:latin typeface="+mn-lt"/>
              <a:ea typeface="+mn-ea"/>
              <a:cs typeface="+mn-cs"/>
            </a:rPr>
            <a:t>EXT.TEXTOB retorna um número específico de caracteres de uma cadeia de texto, começando na posição especificada, com base no número de bytes especificado.</a:t>
          </a:r>
        </a:p>
        <a:p>
          <a:r>
            <a:rPr lang="pt-BR" sz="1100" b="1">
              <a:solidFill>
                <a:schemeClr val="dk1"/>
              </a:solidFill>
              <a:effectLst/>
              <a:latin typeface="+mn-lt"/>
              <a:ea typeface="+mn-ea"/>
              <a:cs typeface="+mn-cs"/>
            </a:rPr>
            <a:t>Importante: </a:t>
          </a:r>
          <a:endParaRPr lang="pt-BR" sz="1100">
            <a:solidFill>
              <a:schemeClr val="dk1"/>
            </a:solidFill>
            <a:effectLst/>
            <a:latin typeface="+mn-lt"/>
            <a:ea typeface="+mn-ea"/>
            <a:cs typeface="+mn-cs"/>
          </a:endParaRPr>
        </a:p>
        <a:p>
          <a:r>
            <a:rPr lang="pt-BR" sz="1100" b="0">
              <a:solidFill>
                <a:schemeClr val="dk1"/>
              </a:solidFill>
              <a:effectLst/>
              <a:latin typeface="+mn-lt"/>
              <a:ea typeface="+mn-ea"/>
              <a:cs typeface="+mn-cs"/>
            </a:rPr>
            <a:t>Essas funções podem não estar disponíveis em todos os idiomas.</a:t>
          </a:r>
        </a:p>
        <a:p>
          <a:r>
            <a:rPr lang="pt-BR" sz="1100" b="0">
              <a:solidFill>
                <a:schemeClr val="dk1"/>
              </a:solidFill>
              <a:effectLst/>
              <a:latin typeface="+mn-lt"/>
              <a:ea typeface="+mn-ea"/>
              <a:cs typeface="+mn-cs"/>
            </a:rPr>
            <a:t>A função EXT.TEXTO é para ser usada com idiomas que utilizam o SBCS (conjunto de caracteres de um byte), ao passo que a função EXT.TEXTOB é para ser usada com idiomas que utilizam o DBCS (conjunto de caracteres de dois bytes). A configuração padrão do idioma no seu computador afeta o valor de retorno da seguinte forma:</a:t>
          </a:r>
        </a:p>
        <a:p>
          <a:r>
            <a:rPr lang="pt-BR" sz="1100">
              <a:solidFill>
                <a:schemeClr val="dk1"/>
              </a:solidFill>
              <a:effectLst/>
              <a:latin typeface="+mn-lt"/>
              <a:ea typeface="+mn-ea"/>
              <a:cs typeface="+mn-cs"/>
            </a:rPr>
            <a:t>A função EXT.TEXTO sempre conta cada caractere, tanto de um byte como de dois bytes, como 1, não importa qual seja a configuração padrão do idioma.</a:t>
          </a:r>
        </a:p>
        <a:p>
          <a:r>
            <a:rPr lang="pt-BR" sz="1100">
              <a:solidFill>
                <a:schemeClr val="dk1"/>
              </a:solidFill>
              <a:effectLst/>
              <a:latin typeface="+mn-lt"/>
              <a:ea typeface="+mn-ea"/>
              <a:cs typeface="+mn-cs"/>
            </a:rPr>
            <a:t>Quando você ativou a edição de um idioma que suporta DBCS e o configurou como idioma padrão, a função EXT.TEXTOB conta cada caractere de dois bytes como 2. Caso contrário, a função EXT.TEXTOB conta cada caractere como 1.</a:t>
          </a:r>
        </a:p>
        <a:p>
          <a:r>
            <a:rPr lang="pt-BR" sz="1100">
              <a:solidFill>
                <a:schemeClr val="dk1"/>
              </a:solidFill>
              <a:effectLst/>
              <a:latin typeface="+mn-lt"/>
              <a:ea typeface="+mn-ea"/>
              <a:cs typeface="+mn-cs"/>
            </a:rPr>
            <a:t>Os idiomas compatíveis com linguagens de conjunto de caracteres de dois bytes (DBCS) incluem o japonês, o chinês (simplificado), o chinês (tradicional) e o coreano.</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EXT.TEXTO(texto, núm_inicial,núm_caract)</a:t>
          </a:r>
        </a:p>
        <a:p>
          <a:r>
            <a:rPr lang="pt-BR" sz="1100">
              <a:solidFill>
                <a:schemeClr val="dk1"/>
              </a:solidFill>
              <a:effectLst/>
              <a:latin typeface="+mn-lt"/>
              <a:ea typeface="+mn-ea"/>
              <a:cs typeface="+mn-cs"/>
            </a:rPr>
            <a:t>EXT.TEXTOB(texto, núm_inicial,núm_bytes)</a:t>
          </a:r>
        </a:p>
        <a:p>
          <a:r>
            <a:rPr lang="pt-BR" sz="1100">
              <a:solidFill>
                <a:schemeClr val="dk1"/>
              </a:solidFill>
              <a:effectLst/>
              <a:latin typeface="+mn-lt"/>
              <a:ea typeface="+mn-ea"/>
              <a:cs typeface="+mn-cs"/>
            </a:rPr>
            <a:t>A sintaxe das funções EXT.TEXTO e EXT.TEXTOB tem os seguintes argumentos:</a:t>
          </a:r>
        </a:p>
        <a:p>
          <a:r>
            <a:rPr lang="pt-BR" sz="1100" b="1">
              <a:solidFill>
                <a:schemeClr val="dk1"/>
              </a:solidFill>
              <a:effectLst/>
              <a:latin typeface="+mn-lt"/>
              <a:ea typeface="+mn-ea"/>
              <a:cs typeface="+mn-cs"/>
            </a:rPr>
            <a:t>Texto</a:t>
          </a:r>
          <a:r>
            <a:rPr lang="pt-BR" sz="1100">
              <a:solidFill>
                <a:schemeClr val="dk1"/>
              </a:solidFill>
              <a:effectLst/>
              <a:latin typeface="+mn-lt"/>
              <a:ea typeface="+mn-ea"/>
              <a:cs typeface="+mn-cs"/>
            </a:rPr>
            <a:t>    Obrigatório. A cadeia de texto que contém os caracteres que você deseja extrair.</a:t>
          </a:r>
        </a:p>
        <a:p>
          <a:r>
            <a:rPr lang="pt-BR" sz="1100" b="1">
              <a:solidFill>
                <a:schemeClr val="dk1"/>
              </a:solidFill>
              <a:effectLst/>
              <a:latin typeface="+mn-lt"/>
              <a:ea typeface="+mn-ea"/>
              <a:cs typeface="+mn-cs"/>
            </a:rPr>
            <a:t>Núm_inicial</a:t>
          </a:r>
          <a:r>
            <a:rPr lang="pt-BR" sz="1100">
              <a:solidFill>
                <a:schemeClr val="dk1"/>
              </a:solidFill>
              <a:effectLst/>
              <a:latin typeface="+mn-lt"/>
              <a:ea typeface="+mn-ea"/>
              <a:cs typeface="+mn-cs"/>
            </a:rPr>
            <a:t>    Obrigatório. A posição do primeiro caractere que você deseja extrair no texto. O primeiro caractere no texto possui núm_inicial1 e assim por diante.</a:t>
          </a:r>
        </a:p>
        <a:p>
          <a:pPr lvl="1"/>
          <a:r>
            <a:rPr lang="pt-BR" sz="1100">
              <a:solidFill>
                <a:schemeClr val="dk1"/>
              </a:solidFill>
              <a:effectLst/>
              <a:latin typeface="+mn-lt"/>
              <a:ea typeface="+mn-ea"/>
              <a:cs typeface="+mn-cs"/>
            </a:rPr>
            <a:t>Se start_num for maior que o comprimento do texto, MID/MIDB retornará "" (texto vazio).</a:t>
          </a:r>
        </a:p>
        <a:p>
          <a:pPr lvl="1"/>
          <a:r>
            <a:rPr lang="pt-BR" sz="1100">
              <a:solidFill>
                <a:schemeClr val="dk1"/>
              </a:solidFill>
              <a:effectLst/>
              <a:latin typeface="+mn-lt"/>
              <a:ea typeface="+mn-ea"/>
              <a:cs typeface="+mn-cs"/>
            </a:rPr>
            <a:t>Se start_num for menor que o comprimento do texto, mas start_num mais num_chars exceder o comprimento do texto, MID/MIDB retornará os caracteres até o final do texto.</a:t>
          </a:r>
        </a:p>
        <a:p>
          <a:pPr lvl="1"/>
          <a:r>
            <a:rPr lang="pt-BR" sz="1100">
              <a:solidFill>
                <a:schemeClr val="dk1"/>
              </a:solidFill>
              <a:effectLst/>
              <a:latin typeface="+mn-lt"/>
              <a:ea typeface="+mn-ea"/>
              <a:cs typeface="+mn-cs"/>
            </a:rPr>
            <a:t>Se start_num for menor que 1, MID/MIDB retornará o #VALUE! valor de erro.</a:t>
          </a:r>
        </a:p>
        <a:p>
          <a:r>
            <a:rPr lang="pt-BR" sz="1100" b="1">
              <a:solidFill>
                <a:schemeClr val="dk1"/>
              </a:solidFill>
              <a:effectLst/>
              <a:latin typeface="+mn-lt"/>
              <a:ea typeface="+mn-ea"/>
              <a:cs typeface="+mn-cs"/>
            </a:rPr>
            <a:t>Núm_caract</a:t>
          </a:r>
          <a:r>
            <a:rPr lang="pt-BR" sz="1100">
              <a:solidFill>
                <a:schemeClr val="dk1"/>
              </a:solidFill>
              <a:effectLst/>
              <a:latin typeface="+mn-lt"/>
              <a:ea typeface="+mn-ea"/>
              <a:cs typeface="+mn-cs"/>
            </a:rPr>
            <a:t>    Necessário para MID. Especifica o número de caracteres que EXT.TEXTO deve retornar do texto.</a:t>
          </a:r>
        </a:p>
        <a:p>
          <a:pPr lvl="1"/>
          <a:r>
            <a:rPr lang="pt-BR" sz="1100">
              <a:solidFill>
                <a:schemeClr val="dk1"/>
              </a:solidFill>
              <a:effectLst/>
              <a:latin typeface="+mn-lt"/>
              <a:ea typeface="+mn-ea"/>
              <a:cs typeface="+mn-cs"/>
            </a:rPr>
            <a:t>Se num_chars for negativo, MID retornará o #VALUE! valor de erro.</a:t>
          </a:r>
        </a:p>
        <a:p>
          <a:r>
            <a:rPr lang="pt-BR" sz="1100" b="1">
              <a:solidFill>
                <a:schemeClr val="dk1"/>
              </a:solidFill>
              <a:effectLst/>
              <a:latin typeface="+mn-lt"/>
              <a:ea typeface="+mn-ea"/>
              <a:cs typeface="+mn-cs"/>
            </a:rPr>
            <a:t>Núm_bytes</a:t>
          </a:r>
          <a:r>
            <a:rPr lang="pt-BR" sz="1100">
              <a:solidFill>
                <a:schemeClr val="dk1"/>
              </a:solidFill>
              <a:effectLst/>
              <a:latin typeface="+mn-lt"/>
              <a:ea typeface="+mn-ea"/>
              <a:cs typeface="+mn-cs"/>
            </a:rPr>
            <a:t>    Necessário para MIDB. Especifica o número de caracteres a ser retornado do texto por EXT.TEXTOB em bytes.</a:t>
          </a:r>
        </a:p>
        <a:p>
          <a:pPr lvl="1"/>
          <a:r>
            <a:rPr lang="pt-BR" sz="1100">
              <a:solidFill>
                <a:schemeClr val="dk1"/>
              </a:solidFill>
              <a:effectLst/>
              <a:latin typeface="+mn-lt"/>
              <a:ea typeface="+mn-ea"/>
              <a:cs typeface="+mn-cs"/>
            </a:rPr>
            <a:t>Se num_bytes for negativo, MIDB retornará o #VALUE! valor de erro.</a:t>
          </a:r>
        </a:p>
        <a:p>
          <a:endParaRPr lang="pt-BR" sz="1100"/>
        </a:p>
      </xdr:txBody>
    </xdr:sp>
    <xdr:clientData/>
  </xdr:twoCellAnchor>
</xdr:wsDr>
</file>

<file path=xl/drawings/drawing14.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708A4BEA-C8DE-4AC6-B698-BDCDEC9A47D3}"/>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CONCATENAR</a:t>
          </a:r>
          <a:endParaRPr lang="pt-BR" sz="1200" b="1">
            <a:latin typeface="Montserrat" panose="00000500000000000000" pitchFamily="2" charset="0"/>
          </a:endParaRPr>
        </a:p>
      </xdr:txBody>
    </xdr:sp>
    <xdr:clientData/>
  </xdr:absoluteAnchor>
  <xdr:twoCellAnchor editAs="absolute">
    <xdr:from>
      <xdr:col>2</xdr:col>
      <xdr:colOff>184436</xdr:colOff>
      <xdr:row>5</xdr:row>
      <xdr:rowOff>66262</xdr:rowOff>
    </xdr:from>
    <xdr:to>
      <xdr:col>3</xdr:col>
      <xdr:colOff>146867</xdr:colOff>
      <xdr:row>8</xdr:row>
      <xdr:rowOff>126324</xdr:rowOff>
    </xdr:to>
    <xdr:grpSp>
      <xdr:nvGrpSpPr>
        <xdr:cNvPr id="5" name="Agrupar 4">
          <a:extLst>
            <a:ext uri="{FF2B5EF4-FFF2-40B4-BE49-F238E27FC236}">
              <a16:creationId xmlns:a16="http://schemas.microsoft.com/office/drawing/2014/main" id="{AAE30F66-CDF0-4219-B8EC-6E9F85A8E549}"/>
            </a:ext>
          </a:extLst>
        </xdr:cNvPr>
        <xdr:cNvGrpSpPr/>
      </xdr:nvGrpSpPr>
      <xdr:grpSpPr>
        <a:xfrm>
          <a:off x="847045" y="1027045"/>
          <a:ext cx="293735" cy="490757"/>
          <a:chOff x="2106002" y="1027045"/>
          <a:chExt cx="293735" cy="490757"/>
        </a:xfrm>
      </xdr:grpSpPr>
      <xdr:sp macro="" textlink="">
        <xdr:nvSpPr>
          <xdr:cNvPr id="6" name="Chave Direita 5">
            <a:extLst>
              <a:ext uri="{FF2B5EF4-FFF2-40B4-BE49-F238E27FC236}">
                <a16:creationId xmlns:a16="http://schemas.microsoft.com/office/drawing/2014/main" id="{119F4C60-F169-431A-8967-AB042741975B}"/>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 name="CaixaDeTexto 6">
            <a:extLst>
              <a:ext uri="{FF2B5EF4-FFF2-40B4-BE49-F238E27FC236}">
                <a16:creationId xmlns:a16="http://schemas.microsoft.com/office/drawing/2014/main" id="{88EFB2C7-C346-45FE-AE5F-EDC875F2F4FD}"/>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G</a:t>
            </a:r>
          </a:p>
        </xdr:txBody>
      </xdr:sp>
      <xdr:sp macro="" textlink="">
        <xdr:nvSpPr>
          <xdr:cNvPr id="8" name="CaixaDeTexto 7">
            <a:extLst>
              <a:ext uri="{FF2B5EF4-FFF2-40B4-BE49-F238E27FC236}">
                <a16:creationId xmlns:a16="http://schemas.microsoft.com/office/drawing/2014/main" id="{13486204-2192-4ACF-8C45-D9909A8386FD}"/>
              </a:ext>
            </a:extLst>
          </xdr:cNvPr>
          <xdr:cNvSpPr txBox="1"/>
        </xdr:nvSpPr>
        <xdr:spPr>
          <a:xfrm>
            <a:off x="2140434" y="1300370"/>
            <a:ext cx="22487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a:t>
            </a:r>
          </a:p>
        </xdr:txBody>
      </xdr:sp>
    </xdr:grpSp>
    <xdr:clientData/>
  </xdr:twoCellAnchor>
  <xdr:twoCellAnchor editAs="absolute">
    <xdr:from>
      <xdr:col>3</xdr:col>
      <xdr:colOff>170072</xdr:colOff>
      <xdr:row>5</xdr:row>
      <xdr:rowOff>66262</xdr:rowOff>
    </xdr:from>
    <xdr:to>
      <xdr:col>3</xdr:col>
      <xdr:colOff>463807</xdr:colOff>
      <xdr:row>8</xdr:row>
      <xdr:rowOff>126324</xdr:rowOff>
    </xdr:to>
    <xdr:grpSp>
      <xdr:nvGrpSpPr>
        <xdr:cNvPr id="9" name="Agrupar 8">
          <a:extLst>
            <a:ext uri="{FF2B5EF4-FFF2-40B4-BE49-F238E27FC236}">
              <a16:creationId xmlns:a16="http://schemas.microsoft.com/office/drawing/2014/main" id="{EA769322-747E-4BCC-A963-0C2D5252B75C}"/>
            </a:ext>
          </a:extLst>
        </xdr:cNvPr>
        <xdr:cNvGrpSpPr/>
      </xdr:nvGrpSpPr>
      <xdr:grpSpPr>
        <a:xfrm>
          <a:off x="1163985" y="1027045"/>
          <a:ext cx="293735" cy="490757"/>
          <a:chOff x="2106002" y="1027045"/>
          <a:chExt cx="293735" cy="490757"/>
        </a:xfrm>
      </xdr:grpSpPr>
      <xdr:sp macro="" textlink="">
        <xdr:nvSpPr>
          <xdr:cNvPr id="10" name="Chave Direita 9">
            <a:extLst>
              <a:ext uri="{FF2B5EF4-FFF2-40B4-BE49-F238E27FC236}">
                <a16:creationId xmlns:a16="http://schemas.microsoft.com/office/drawing/2014/main" id="{E55CC341-015C-48D0-9EA4-F986A541225B}"/>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1" name="CaixaDeTexto 10">
            <a:extLst>
              <a:ext uri="{FF2B5EF4-FFF2-40B4-BE49-F238E27FC236}">
                <a16:creationId xmlns:a16="http://schemas.microsoft.com/office/drawing/2014/main" id="{ED46E0B9-9485-42F6-9A82-AE2C83CDFDB7}"/>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12" name="CaixaDeTexto 11">
            <a:extLst>
              <a:ext uri="{FF2B5EF4-FFF2-40B4-BE49-F238E27FC236}">
                <a16:creationId xmlns:a16="http://schemas.microsoft.com/office/drawing/2014/main" id="{27E31F21-4C9D-4686-AD4A-48CE60301CF3}"/>
              </a:ext>
            </a:extLst>
          </xdr:cNvPr>
          <xdr:cNvSpPr txBox="1"/>
        </xdr:nvSpPr>
        <xdr:spPr>
          <a:xfrm>
            <a:off x="2130271" y="1300370"/>
            <a:ext cx="24519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a:t>
            </a:r>
          </a:p>
        </xdr:txBody>
      </xdr:sp>
    </xdr:grpSp>
    <xdr:clientData/>
  </xdr:twoCellAnchor>
  <xdr:twoCellAnchor editAs="absolute">
    <xdr:from>
      <xdr:col>3</xdr:col>
      <xdr:colOff>487012</xdr:colOff>
      <xdr:row>5</xdr:row>
      <xdr:rowOff>66262</xdr:rowOff>
    </xdr:from>
    <xdr:to>
      <xdr:col>3</xdr:col>
      <xdr:colOff>780747</xdr:colOff>
      <xdr:row>8</xdr:row>
      <xdr:rowOff>126324</xdr:rowOff>
    </xdr:to>
    <xdr:grpSp>
      <xdr:nvGrpSpPr>
        <xdr:cNvPr id="13" name="Agrupar 12">
          <a:extLst>
            <a:ext uri="{FF2B5EF4-FFF2-40B4-BE49-F238E27FC236}">
              <a16:creationId xmlns:a16="http://schemas.microsoft.com/office/drawing/2014/main" id="{7C450A6B-9318-4712-B854-39596B4778FC}"/>
            </a:ext>
          </a:extLst>
        </xdr:cNvPr>
        <xdr:cNvGrpSpPr/>
      </xdr:nvGrpSpPr>
      <xdr:grpSpPr>
        <a:xfrm>
          <a:off x="1480925" y="1027045"/>
          <a:ext cx="293735" cy="490757"/>
          <a:chOff x="2106002" y="1027045"/>
          <a:chExt cx="293735" cy="490757"/>
        </a:xfrm>
      </xdr:grpSpPr>
      <xdr:sp macro="" textlink="">
        <xdr:nvSpPr>
          <xdr:cNvPr id="14" name="Chave Direita 13">
            <a:extLst>
              <a:ext uri="{FF2B5EF4-FFF2-40B4-BE49-F238E27FC236}">
                <a16:creationId xmlns:a16="http://schemas.microsoft.com/office/drawing/2014/main" id="{D3433CF7-E5A5-47F5-8AA0-2401D365BF08}"/>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5" name="CaixaDeTexto 14">
            <a:extLst>
              <a:ext uri="{FF2B5EF4-FFF2-40B4-BE49-F238E27FC236}">
                <a16:creationId xmlns:a16="http://schemas.microsoft.com/office/drawing/2014/main" id="{3941095E-5229-488A-888C-578D67EA41AC}"/>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B</a:t>
            </a:r>
          </a:p>
        </xdr:txBody>
      </xdr:sp>
      <xdr:sp macro="" textlink="">
        <xdr:nvSpPr>
          <xdr:cNvPr id="16" name="CaixaDeTexto 15">
            <a:extLst>
              <a:ext uri="{FF2B5EF4-FFF2-40B4-BE49-F238E27FC236}">
                <a16:creationId xmlns:a16="http://schemas.microsoft.com/office/drawing/2014/main" id="{44A5FAE7-6F31-4671-BAAB-823C04F5A5D7}"/>
              </a:ext>
            </a:extLst>
          </xdr:cNvPr>
          <xdr:cNvSpPr txBox="1"/>
        </xdr:nvSpPr>
        <xdr:spPr>
          <a:xfrm>
            <a:off x="2130175" y="1300370"/>
            <a:ext cx="24538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3</a:t>
            </a:r>
          </a:p>
        </xdr:txBody>
      </xdr:sp>
    </xdr:grpSp>
    <xdr:clientData/>
  </xdr:twoCellAnchor>
  <xdr:twoCellAnchor editAs="absolute">
    <xdr:from>
      <xdr:col>3</xdr:col>
      <xdr:colOff>803952</xdr:colOff>
      <xdr:row>5</xdr:row>
      <xdr:rowOff>66262</xdr:rowOff>
    </xdr:from>
    <xdr:to>
      <xdr:col>3</xdr:col>
      <xdr:colOff>1097687</xdr:colOff>
      <xdr:row>8</xdr:row>
      <xdr:rowOff>126324</xdr:rowOff>
    </xdr:to>
    <xdr:grpSp>
      <xdr:nvGrpSpPr>
        <xdr:cNvPr id="17" name="Agrupar 16">
          <a:extLst>
            <a:ext uri="{FF2B5EF4-FFF2-40B4-BE49-F238E27FC236}">
              <a16:creationId xmlns:a16="http://schemas.microsoft.com/office/drawing/2014/main" id="{40EA0ABB-D1EB-446E-A220-7EC994FF7BF5}"/>
            </a:ext>
          </a:extLst>
        </xdr:cNvPr>
        <xdr:cNvGrpSpPr/>
      </xdr:nvGrpSpPr>
      <xdr:grpSpPr>
        <a:xfrm>
          <a:off x="1797865" y="1027045"/>
          <a:ext cx="293735" cy="490757"/>
          <a:chOff x="2106002" y="1027045"/>
          <a:chExt cx="293735" cy="490757"/>
        </a:xfrm>
      </xdr:grpSpPr>
      <xdr:sp macro="" textlink="">
        <xdr:nvSpPr>
          <xdr:cNvPr id="18" name="Chave Direita 17">
            <a:extLst>
              <a:ext uri="{FF2B5EF4-FFF2-40B4-BE49-F238E27FC236}">
                <a16:creationId xmlns:a16="http://schemas.microsoft.com/office/drawing/2014/main" id="{EE58976A-7C9F-4029-9E2F-9A6DE623614C}"/>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9" name="CaixaDeTexto 18">
            <a:extLst>
              <a:ext uri="{FF2B5EF4-FFF2-40B4-BE49-F238E27FC236}">
                <a16:creationId xmlns:a16="http://schemas.microsoft.com/office/drawing/2014/main" id="{C4F2F56E-1820-4AD6-8DD7-6854FA9DEB28}"/>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R</a:t>
            </a:r>
          </a:p>
        </xdr:txBody>
      </xdr:sp>
      <xdr:sp macro="" textlink="">
        <xdr:nvSpPr>
          <xdr:cNvPr id="20" name="CaixaDeTexto 19">
            <a:extLst>
              <a:ext uri="{FF2B5EF4-FFF2-40B4-BE49-F238E27FC236}">
                <a16:creationId xmlns:a16="http://schemas.microsoft.com/office/drawing/2014/main" id="{600143E9-6A58-4BE2-8250-142FA81DB795}"/>
              </a:ext>
            </a:extLst>
          </xdr:cNvPr>
          <xdr:cNvSpPr txBox="1"/>
        </xdr:nvSpPr>
        <xdr:spPr>
          <a:xfrm>
            <a:off x="2125206" y="1300370"/>
            <a:ext cx="25532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4</a:t>
            </a:r>
          </a:p>
        </xdr:txBody>
      </xdr:sp>
    </xdr:grpSp>
    <xdr:clientData/>
  </xdr:twoCellAnchor>
  <xdr:twoCellAnchor editAs="absolute">
    <xdr:from>
      <xdr:col>3</xdr:col>
      <xdr:colOff>1120892</xdr:colOff>
      <xdr:row>5</xdr:row>
      <xdr:rowOff>66262</xdr:rowOff>
    </xdr:from>
    <xdr:to>
      <xdr:col>3</xdr:col>
      <xdr:colOff>1402943</xdr:colOff>
      <xdr:row>8</xdr:row>
      <xdr:rowOff>126324</xdr:rowOff>
    </xdr:to>
    <xdr:grpSp>
      <xdr:nvGrpSpPr>
        <xdr:cNvPr id="21" name="Agrupar 20">
          <a:extLst>
            <a:ext uri="{FF2B5EF4-FFF2-40B4-BE49-F238E27FC236}">
              <a16:creationId xmlns:a16="http://schemas.microsoft.com/office/drawing/2014/main" id="{7C10A1FD-6F52-45ED-B464-34D5D60EC3ED}"/>
            </a:ext>
          </a:extLst>
        </xdr:cNvPr>
        <xdr:cNvGrpSpPr/>
      </xdr:nvGrpSpPr>
      <xdr:grpSpPr>
        <a:xfrm>
          <a:off x="2114805" y="1027045"/>
          <a:ext cx="282051" cy="490757"/>
          <a:chOff x="2111843" y="1027045"/>
          <a:chExt cx="282051" cy="490757"/>
        </a:xfrm>
      </xdr:grpSpPr>
      <xdr:sp macro="" textlink="">
        <xdr:nvSpPr>
          <xdr:cNvPr id="22" name="Chave Direita 21">
            <a:extLst>
              <a:ext uri="{FF2B5EF4-FFF2-40B4-BE49-F238E27FC236}">
                <a16:creationId xmlns:a16="http://schemas.microsoft.com/office/drawing/2014/main" id="{232BCF58-05ED-4516-9202-794163BF37E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23" name="CaixaDeTexto 22">
            <a:extLst>
              <a:ext uri="{FF2B5EF4-FFF2-40B4-BE49-F238E27FC236}">
                <a16:creationId xmlns:a16="http://schemas.microsoft.com/office/drawing/2014/main" id="{9E375F7B-6A76-4719-84E0-49974A71806E}"/>
              </a:ext>
            </a:extLst>
          </xdr:cNvPr>
          <xdr:cNvSpPr txBox="1"/>
        </xdr:nvSpPr>
        <xdr:spPr>
          <a:xfrm>
            <a:off x="2139248" y="1027045"/>
            <a:ext cx="22724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I</a:t>
            </a:r>
          </a:p>
        </xdr:txBody>
      </xdr:sp>
      <xdr:sp macro="" textlink="">
        <xdr:nvSpPr>
          <xdr:cNvPr id="24" name="CaixaDeTexto 23">
            <a:extLst>
              <a:ext uri="{FF2B5EF4-FFF2-40B4-BE49-F238E27FC236}">
                <a16:creationId xmlns:a16="http://schemas.microsoft.com/office/drawing/2014/main" id="{996E31E9-0C49-42DB-8F57-8290A6FA9AEC}"/>
              </a:ext>
            </a:extLst>
          </xdr:cNvPr>
          <xdr:cNvSpPr txBox="1"/>
        </xdr:nvSpPr>
        <xdr:spPr>
          <a:xfrm>
            <a:off x="2130015" y="1300370"/>
            <a:ext cx="24570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5</a:t>
            </a:r>
          </a:p>
        </xdr:txBody>
      </xdr:sp>
    </xdr:grpSp>
    <xdr:clientData/>
  </xdr:twoCellAnchor>
  <xdr:twoCellAnchor editAs="absolute">
    <xdr:from>
      <xdr:col>3</xdr:col>
      <xdr:colOff>1426148</xdr:colOff>
      <xdr:row>5</xdr:row>
      <xdr:rowOff>66262</xdr:rowOff>
    </xdr:from>
    <xdr:to>
      <xdr:col>3</xdr:col>
      <xdr:colOff>1708199</xdr:colOff>
      <xdr:row>8</xdr:row>
      <xdr:rowOff>126324</xdr:rowOff>
    </xdr:to>
    <xdr:grpSp>
      <xdr:nvGrpSpPr>
        <xdr:cNvPr id="25" name="Agrupar 24">
          <a:extLst>
            <a:ext uri="{FF2B5EF4-FFF2-40B4-BE49-F238E27FC236}">
              <a16:creationId xmlns:a16="http://schemas.microsoft.com/office/drawing/2014/main" id="{07BD148E-E18D-49F2-BF92-C3508438C886}"/>
            </a:ext>
          </a:extLst>
        </xdr:cNvPr>
        <xdr:cNvGrpSpPr/>
      </xdr:nvGrpSpPr>
      <xdr:grpSpPr>
        <a:xfrm>
          <a:off x="2420061" y="1027045"/>
          <a:ext cx="282051" cy="490757"/>
          <a:chOff x="2111843" y="1027045"/>
          <a:chExt cx="282051" cy="490757"/>
        </a:xfrm>
      </xdr:grpSpPr>
      <xdr:sp macro="" textlink="">
        <xdr:nvSpPr>
          <xdr:cNvPr id="26" name="Chave Direita 25">
            <a:extLst>
              <a:ext uri="{FF2B5EF4-FFF2-40B4-BE49-F238E27FC236}">
                <a16:creationId xmlns:a16="http://schemas.microsoft.com/office/drawing/2014/main" id="{741F68A0-2EB2-4A8C-96AF-D53A4880BB42}"/>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27" name="CaixaDeTexto 26">
            <a:extLst>
              <a:ext uri="{FF2B5EF4-FFF2-40B4-BE49-F238E27FC236}">
                <a16:creationId xmlns:a16="http://schemas.microsoft.com/office/drawing/2014/main" id="{3143B50A-A2B9-4E1E-8415-DBFDADF37D2F}"/>
              </a:ext>
            </a:extLst>
          </xdr:cNvPr>
          <xdr:cNvSpPr txBox="1"/>
        </xdr:nvSpPr>
        <xdr:spPr>
          <a:xfrm>
            <a:off x="2113344" y="1027045"/>
            <a:ext cx="27905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28" name="CaixaDeTexto 27">
            <a:extLst>
              <a:ext uri="{FF2B5EF4-FFF2-40B4-BE49-F238E27FC236}">
                <a16:creationId xmlns:a16="http://schemas.microsoft.com/office/drawing/2014/main" id="{72CCF02F-5474-4139-A5C4-1C4218A5D01A}"/>
              </a:ext>
            </a:extLst>
          </xdr:cNvPr>
          <xdr:cNvSpPr txBox="1"/>
        </xdr:nvSpPr>
        <xdr:spPr>
          <a:xfrm>
            <a:off x="2127867" y="1300370"/>
            <a:ext cx="250005"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6</a:t>
            </a:r>
          </a:p>
        </xdr:txBody>
      </xdr:sp>
    </xdr:grpSp>
    <xdr:clientData/>
  </xdr:twoCellAnchor>
  <xdr:twoCellAnchor editAs="absolute">
    <xdr:from>
      <xdr:col>3</xdr:col>
      <xdr:colOff>1731404</xdr:colOff>
      <xdr:row>5</xdr:row>
      <xdr:rowOff>66262</xdr:rowOff>
    </xdr:from>
    <xdr:to>
      <xdr:col>3</xdr:col>
      <xdr:colOff>2013455</xdr:colOff>
      <xdr:row>8</xdr:row>
      <xdr:rowOff>126324</xdr:rowOff>
    </xdr:to>
    <xdr:grpSp>
      <xdr:nvGrpSpPr>
        <xdr:cNvPr id="29" name="Agrupar 28">
          <a:extLst>
            <a:ext uri="{FF2B5EF4-FFF2-40B4-BE49-F238E27FC236}">
              <a16:creationId xmlns:a16="http://schemas.microsoft.com/office/drawing/2014/main" id="{AD912BD5-3D6C-4815-829A-CA9B337EBEEB}"/>
            </a:ext>
          </a:extLst>
        </xdr:cNvPr>
        <xdr:cNvGrpSpPr/>
      </xdr:nvGrpSpPr>
      <xdr:grpSpPr>
        <a:xfrm>
          <a:off x="2725317" y="1027045"/>
          <a:ext cx="282051" cy="490757"/>
          <a:chOff x="2111843" y="1027045"/>
          <a:chExt cx="282051" cy="490757"/>
        </a:xfrm>
      </xdr:grpSpPr>
      <xdr:sp macro="" textlink="">
        <xdr:nvSpPr>
          <xdr:cNvPr id="30" name="Chave Direita 29">
            <a:extLst>
              <a:ext uri="{FF2B5EF4-FFF2-40B4-BE49-F238E27FC236}">
                <a16:creationId xmlns:a16="http://schemas.microsoft.com/office/drawing/2014/main" id="{0893DF95-196D-4E71-833C-9C8D7D68E56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1" name="CaixaDeTexto 30">
            <a:extLst>
              <a:ext uri="{FF2B5EF4-FFF2-40B4-BE49-F238E27FC236}">
                <a16:creationId xmlns:a16="http://schemas.microsoft.com/office/drawing/2014/main" id="{A1012464-EEB3-425B-AE4A-51472D0A5574}"/>
              </a:ext>
            </a:extLst>
          </xdr:cNvPr>
          <xdr:cNvSpPr txBox="1"/>
        </xdr:nvSpPr>
        <xdr:spPr>
          <a:xfrm>
            <a:off x="2118986" y="1027045"/>
            <a:ext cx="26776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L</a:t>
            </a:r>
          </a:p>
        </xdr:txBody>
      </xdr:sp>
      <xdr:sp macro="" textlink="">
        <xdr:nvSpPr>
          <xdr:cNvPr id="32" name="CaixaDeTexto 31">
            <a:extLst>
              <a:ext uri="{FF2B5EF4-FFF2-40B4-BE49-F238E27FC236}">
                <a16:creationId xmlns:a16="http://schemas.microsoft.com/office/drawing/2014/main" id="{F84CB8A1-4F28-4D8F-BA30-FCA923BCAAC6}"/>
              </a:ext>
            </a:extLst>
          </xdr:cNvPr>
          <xdr:cNvSpPr txBox="1"/>
        </xdr:nvSpPr>
        <xdr:spPr>
          <a:xfrm>
            <a:off x="2128732" y="1300370"/>
            <a:ext cx="24827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7</a:t>
            </a:r>
          </a:p>
        </xdr:txBody>
      </xdr:sp>
    </xdr:grpSp>
    <xdr:clientData/>
  </xdr:twoCellAnchor>
  <xdr:twoCellAnchor editAs="absolute">
    <xdr:from>
      <xdr:col>3</xdr:col>
      <xdr:colOff>2036660</xdr:colOff>
      <xdr:row>5</xdr:row>
      <xdr:rowOff>66262</xdr:rowOff>
    </xdr:from>
    <xdr:to>
      <xdr:col>4</xdr:col>
      <xdr:colOff>16146</xdr:colOff>
      <xdr:row>8</xdr:row>
      <xdr:rowOff>126324</xdr:rowOff>
    </xdr:to>
    <xdr:grpSp>
      <xdr:nvGrpSpPr>
        <xdr:cNvPr id="33" name="Agrupar 32">
          <a:extLst>
            <a:ext uri="{FF2B5EF4-FFF2-40B4-BE49-F238E27FC236}">
              <a16:creationId xmlns:a16="http://schemas.microsoft.com/office/drawing/2014/main" id="{3D1FD069-194C-4AC4-A99C-EF35943048BB}"/>
            </a:ext>
          </a:extLst>
        </xdr:cNvPr>
        <xdr:cNvGrpSpPr/>
      </xdr:nvGrpSpPr>
      <xdr:grpSpPr>
        <a:xfrm>
          <a:off x="3030573" y="1027045"/>
          <a:ext cx="282051" cy="490757"/>
          <a:chOff x="2111843" y="1027045"/>
          <a:chExt cx="282051" cy="490757"/>
        </a:xfrm>
      </xdr:grpSpPr>
      <xdr:sp macro="" textlink="">
        <xdr:nvSpPr>
          <xdr:cNvPr id="34" name="Chave Direita 33">
            <a:extLst>
              <a:ext uri="{FF2B5EF4-FFF2-40B4-BE49-F238E27FC236}">
                <a16:creationId xmlns:a16="http://schemas.microsoft.com/office/drawing/2014/main" id="{746B9604-DEF4-4701-AFFA-8BB7AA9C227F}"/>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5" name="CaixaDeTexto 34">
            <a:extLst>
              <a:ext uri="{FF2B5EF4-FFF2-40B4-BE49-F238E27FC236}">
                <a16:creationId xmlns:a16="http://schemas.microsoft.com/office/drawing/2014/main" id="{AC40913B-BC5B-482D-8220-E90E394DDEED}"/>
              </a:ext>
            </a:extLst>
          </xdr:cNvPr>
          <xdr:cNvSpPr txBox="1"/>
        </xdr:nvSpPr>
        <xdr:spPr>
          <a:xfrm>
            <a:off x="2160504" y="1027045"/>
            <a:ext cx="184730"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36" name="CaixaDeTexto 35">
            <a:extLst>
              <a:ext uri="{FF2B5EF4-FFF2-40B4-BE49-F238E27FC236}">
                <a16:creationId xmlns:a16="http://schemas.microsoft.com/office/drawing/2014/main" id="{4C6DC65B-0E5F-4E57-AB20-5C1A5FE9ABE7}"/>
              </a:ext>
            </a:extLst>
          </xdr:cNvPr>
          <xdr:cNvSpPr txBox="1"/>
        </xdr:nvSpPr>
        <xdr:spPr>
          <a:xfrm>
            <a:off x="2126680" y="1300370"/>
            <a:ext cx="25237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8</a:t>
            </a:r>
          </a:p>
        </xdr:txBody>
      </xdr:sp>
    </xdr:grpSp>
    <xdr:clientData/>
  </xdr:twoCellAnchor>
  <xdr:twoCellAnchor editAs="absolute">
    <xdr:from>
      <xdr:col>4</xdr:col>
      <xdr:colOff>39351</xdr:colOff>
      <xdr:row>5</xdr:row>
      <xdr:rowOff>66262</xdr:rowOff>
    </xdr:from>
    <xdr:to>
      <xdr:col>4</xdr:col>
      <xdr:colOff>333086</xdr:colOff>
      <xdr:row>8</xdr:row>
      <xdr:rowOff>126324</xdr:rowOff>
    </xdr:to>
    <xdr:grpSp>
      <xdr:nvGrpSpPr>
        <xdr:cNvPr id="37" name="Agrupar 36">
          <a:extLst>
            <a:ext uri="{FF2B5EF4-FFF2-40B4-BE49-F238E27FC236}">
              <a16:creationId xmlns:a16="http://schemas.microsoft.com/office/drawing/2014/main" id="{854C94DD-AAAD-4D1D-956A-F731147E3A81}"/>
            </a:ext>
          </a:extLst>
        </xdr:cNvPr>
        <xdr:cNvGrpSpPr/>
      </xdr:nvGrpSpPr>
      <xdr:grpSpPr>
        <a:xfrm>
          <a:off x="3335829" y="1027045"/>
          <a:ext cx="293735" cy="490757"/>
          <a:chOff x="2106002" y="1027045"/>
          <a:chExt cx="293735" cy="490757"/>
        </a:xfrm>
      </xdr:grpSpPr>
      <xdr:sp macro="" textlink="">
        <xdr:nvSpPr>
          <xdr:cNvPr id="38" name="Chave Direita 37">
            <a:extLst>
              <a:ext uri="{FF2B5EF4-FFF2-40B4-BE49-F238E27FC236}">
                <a16:creationId xmlns:a16="http://schemas.microsoft.com/office/drawing/2014/main" id="{3F7C0CD2-4161-4521-AEF2-B3AF7FCBB0A5}"/>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39" name="CaixaDeTexto 38">
            <a:extLst>
              <a:ext uri="{FF2B5EF4-FFF2-40B4-BE49-F238E27FC236}">
                <a16:creationId xmlns:a16="http://schemas.microsoft.com/office/drawing/2014/main" id="{C7EDA6FD-223E-40E3-8095-52BBD039B67C}"/>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C</a:t>
            </a:r>
          </a:p>
        </xdr:txBody>
      </xdr:sp>
      <xdr:sp macro="" textlink="">
        <xdr:nvSpPr>
          <xdr:cNvPr id="40" name="CaixaDeTexto 39">
            <a:extLst>
              <a:ext uri="{FF2B5EF4-FFF2-40B4-BE49-F238E27FC236}">
                <a16:creationId xmlns:a16="http://schemas.microsoft.com/office/drawing/2014/main" id="{304586A8-B94B-41FD-902A-7ACBCDD84BF5}"/>
              </a:ext>
            </a:extLst>
          </xdr:cNvPr>
          <xdr:cNvSpPr txBox="1"/>
        </xdr:nvSpPr>
        <xdr:spPr>
          <a:xfrm>
            <a:off x="2127867" y="1300370"/>
            <a:ext cx="250005"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9</a:t>
            </a:r>
          </a:p>
        </xdr:txBody>
      </xdr:sp>
    </xdr:grpSp>
    <xdr:clientData/>
  </xdr:twoCellAnchor>
  <xdr:twoCellAnchor editAs="absolute">
    <xdr:from>
      <xdr:col>4</xdr:col>
      <xdr:colOff>356291</xdr:colOff>
      <xdr:row>5</xdr:row>
      <xdr:rowOff>66262</xdr:rowOff>
    </xdr:from>
    <xdr:to>
      <xdr:col>4</xdr:col>
      <xdr:colOff>650795</xdr:colOff>
      <xdr:row>8</xdr:row>
      <xdr:rowOff>126324</xdr:rowOff>
    </xdr:to>
    <xdr:grpSp>
      <xdr:nvGrpSpPr>
        <xdr:cNvPr id="41" name="Agrupar 40">
          <a:extLst>
            <a:ext uri="{FF2B5EF4-FFF2-40B4-BE49-F238E27FC236}">
              <a16:creationId xmlns:a16="http://schemas.microsoft.com/office/drawing/2014/main" id="{D6EBAF93-14BF-447D-BD1C-4A67D259B114}"/>
            </a:ext>
          </a:extLst>
        </xdr:cNvPr>
        <xdr:cNvGrpSpPr/>
      </xdr:nvGrpSpPr>
      <xdr:grpSpPr>
        <a:xfrm>
          <a:off x="3652769" y="1027045"/>
          <a:ext cx="294504" cy="490757"/>
          <a:chOff x="2105617" y="1027045"/>
          <a:chExt cx="294504" cy="490757"/>
        </a:xfrm>
      </xdr:grpSpPr>
      <xdr:sp macro="" textlink="">
        <xdr:nvSpPr>
          <xdr:cNvPr id="42" name="Chave Direita 41">
            <a:extLst>
              <a:ext uri="{FF2B5EF4-FFF2-40B4-BE49-F238E27FC236}">
                <a16:creationId xmlns:a16="http://schemas.microsoft.com/office/drawing/2014/main" id="{43195FB5-D19B-4771-A0F5-D8F76952A955}"/>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43" name="CaixaDeTexto 42">
            <a:extLst>
              <a:ext uri="{FF2B5EF4-FFF2-40B4-BE49-F238E27FC236}">
                <a16:creationId xmlns:a16="http://schemas.microsoft.com/office/drawing/2014/main" id="{A81D4063-8C5D-4444-A7E7-2463C0656A4E}"/>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44" name="CaixaDeTexto 43">
            <a:extLst>
              <a:ext uri="{FF2B5EF4-FFF2-40B4-BE49-F238E27FC236}">
                <a16:creationId xmlns:a16="http://schemas.microsoft.com/office/drawing/2014/main" id="{EFAAFA3D-26BF-4CB8-9BC3-9D15970B7472}"/>
              </a:ext>
            </a:extLst>
          </xdr:cNvPr>
          <xdr:cNvSpPr txBox="1"/>
        </xdr:nvSpPr>
        <xdr:spPr>
          <a:xfrm>
            <a:off x="2105617" y="1300370"/>
            <a:ext cx="29450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10</a:t>
            </a:r>
          </a:p>
        </xdr:txBody>
      </xdr:sp>
    </xdr:grpSp>
    <xdr:clientData/>
  </xdr:twoCellAnchor>
  <xdr:twoCellAnchor editAs="absolute">
    <xdr:from>
      <xdr:col>4</xdr:col>
      <xdr:colOff>674000</xdr:colOff>
      <xdr:row>5</xdr:row>
      <xdr:rowOff>66262</xdr:rowOff>
    </xdr:from>
    <xdr:to>
      <xdr:col>4</xdr:col>
      <xdr:colOff>956051</xdr:colOff>
      <xdr:row>8</xdr:row>
      <xdr:rowOff>126324</xdr:rowOff>
    </xdr:to>
    <xdr:grpSp>
      <xdr:nvGrpSpPr>
        <xdr:cNvPr id="45" name="Agrupar 44">
          <a:extLst>
            <a:ext uri="{FF2B5EF4-FFF2-40B4-BE49-F238E27FC236}">
              <a16:creationId xmlns:a16="http://schemas.microsoft.com/office/drawing/2014/main" id="{3B47DDE9-BEEF-4FC7-90F1-0CBD4B1591A9}"/>
            </a:ext>
          </a:extLst>
        </xdr:cNvPr>
        <xdr:cNvGrpSpPr/>
      </xdr:nvGrpSpPr>
      <xdr:grpSpPr>
        <a:xfrm>
          <a:off x="3970478" y="1027045"/>
          <a:ext cx="282051" cy="490757"/>
          <a:chOff x="2111843" y="1027045"/>
          <a:chExt cx="282051" cy="490757"/>
        </a:xfrm>
      </xdr:grpSpPr>
      <xdr:sp macro="" textlink="">
        <xdr:nvSpPr>
          <xdr:cNvPr id="46" name="Chave Direita 45">
            <a:extLst>
              <a:ext uri="{FF2B5EF4-FFF2-40B4-BE49-F238E27FC236}">
                <a16:creationId xmlns:a16="http://schemas.microsoft.com/office/drawing/2014/main" id="{B9B4CB8B-7C3D-41D4-AFC7-991B7D925799}"/>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47" name="CaixaDeTexto 46">
            <a:extLst>
              <a:ext uri="{FF2B5EF4-FFF2-40B4-BE49-F238E27FC236}">
                <a16:creationId xmlns:a16="http://schemas.microsoft.com/office/drawing/2014/main" id="{74ADB565-2321-45F2-AD0B-1F6D0254B9AA}"/>
              </a:ext>
            </a:extLst>
          </xdr:cNvPr>
          <xdr:cNvSpPr txBox="1"/>
        </xdr:nvSpPr>
        <xdr:spPr>
          <a:xfrm>
            <a:off x="2125206" y="1027045"/>
            <a:ext cx="25532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J</a:t>
            </a:r>
          </a:p>
        </xdr:txBody>
      </xdr:sp>
      <xdr:sp macro="" textlink="">
        <xdr:nvSpPr>
          <xdr:cNvPr id="48" name="CaixaDeTexto 47">
            <a:extLst>
              <a:ext uri="{FF2B5EF4-FFF2-40B4-BE49-F238E27FC236}">
                <a16:creationId xmlns:a16="http://schemas.microsoft.com/office/drawing/2014/main" id="{AA5B8D11-5DD2-4377-8A51-427E3970FA5C}"/>
              </a:ext>
            </a:extLst>
          </xdr:cNvPr>
          <xdr:cNvSpPr txBox="1"/>
        </xdr:nvSpPr>
        <xdr:spPr>
          <a:xfrm>
            <a:off x="2120333" y="1300370"/>
            <a:ext cx="265073"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11</a:t>
            </a:r>
          </a:p>
        </xdr:txBody>
      </xdr:sp>
    </xdr:grpSp>
    <xdr:clientData/>
  </xdr:twoCellAnchor>
  <xdr:twoCellAnchor editAs="absolute">
    <xdr:from>
      <xdr:col>4</xdr:col>
      <xdr:colOff>979256</xdr:colOff>
      <xdr:row>5</xdr:row>
      <xdr:rowOff>66262</xdr:rowOff>
    </xdr:from>
    <xdr:to>
      <xdr:col>4</xdr:col>
      <xdr:colOff>1272991</xdr:colOff>
      <xdr:row>8</xdr:row>
      <xdr:rowOff>126324</xdr:rowOff>
    </xdr:to>
    <xdr:grpSp>
      <xdr:nvGrpSpPr>
        <xdr:cNvPr id="49" name="Agrupar 48">
          <a:extLst>
            <a:ext uri="{FF2B5EF4-FFF2-40B4-BE49-F238E27FC236}">
              <a16:creationId xmlns:a16="http://schemas.microsoft.com/office/drawing/2014/main" id="{DC7174F4-CBB4-47FC-B7B4-5432F30B907A}"/>
            </a:ext>
          </a:extLst>
        </xdr:cNvPr>
        <xdr:cNvGrpSpPr/>
      </xdr:nvGrpSpPr>
      <xdr:grpSpPr>
        <a:xfrm>
          <a:off x="4275734" y="1027045"/>
          <a:ext cx="293735" cy="490757"/>
          <a:chOff x="2106002" y="1027045"/>
          <a:chExt cx="293735" cy="490757"/>
        </a:xfrm>
      </xdr:grpSpPr>
      <xdr:sp macro="" textlink="">
        <xdr:nvSpPr>
          <xdr:cNvPr id="50" name="Chave Direita 49">
            <a:extLst>
              <a:ext uri="{FF2B5EF4-FFF2-40B4-BE49-F238E27FC236}">
                <a16:creationId xmlns:a16="http://schemas.microsoft.com/office/drawing/2014/main" id="{E7D12800-C102-4E42-A24E-887024F262D8}"/>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1" name="CaixaDeTexto 50">
            <a:extLst>
              <a:ext uri="{FF2B5EF4-FFF2-40B4-BE49-F238E27FC236}">
                <a16:creationId xmlns:a16="http://schemas.microsoft.com/office/drawing/2014/main" id="{81A77434-26C3-447B-97C4-429523F33EF6}"/>
              </a:ext>
            </a:extLst>
          </xdr:cNvPr>
          <xdr:cNvSpPr txBox="1"/>
        </xdr:nvSpPr>
        <xdr:spPr>
          <a:xfrm>
            <a:off x="2106002" y="1027045"/>
            <a:ext cx="29373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a:t>
            </a:r>
          </a:p>
        </xdr:txBody>
      </xdr:sp>
      <xdr:sp macro="" textlink="">
        <xdr:nvSpPr>
          <xdr:cNvPr id="52" name="CaixaDeTexto 51">
            <a:extLst>
              <a:ext uri="{FF2B5EF4-FFF2-40B4-BE49-F238E27FC236}">
                <a16:creationId xmlns:a16="http://schemas.microsoft.com/office/drawing/2014/main" id="{6A18A094-C041-40FF-875B-4B75557F7CFF}"/>
              </a:ext>
            </a:extLst>
          </xdr:cNvPr>
          <xdr:cNvSpPr txBox="1"/>
        </xdr:nvSpPr>
        <xdr:spPr>
          <a:xfrm>
            <a:off x="2110170" y="1300370"/>
            <a:ext cx="28539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12</a:t>
            </a:r>
          </a:p>
        </xdr:txBody>
      </xdr:sp>
    </xdr:grpSp>
    <xdr:clientData/>
  </xdr:twoCellAnchor>
  <xdr:twoCellAnchor editAs="absolute">
    <xdr:from>
      <xdr:col>4</xdr:col>
      <xdr:colOff>1296196</xdr:colOff>
      <xdr:row>5</xdr:row>
      <xdr:rowOff>66262</xdr:rowOff>
    </xdr:from>
    <xdr:to>
      <xdr:col>5</xdr:col>
      <xdr:colOff>131347</xdr:colOff>
      <xdr:row>8</xdr:row>
      <xdr:rowOff>126324</xdr:rowOff>
    </xdr:to>
    <xdr:grpSp>
      <xdr:nvGrpSpPr>
        <xdr:cNvPr id="53" name="Agrupar 52">
          <a:extLst>
            <a:ext uri="{FF2B5EF4-FFF2-40B4-BE49-F238E27FC236}">
              <a16:creationId xmlns:a16="http://schemas.microsoft.com/office/drawing/2014/main" id="{0F30A0F4-E3F2-4A35-BD54-A83DE0F9348F}"/>
            </a:ext>
          </a:extLst>
        </xdr:cNvPr>
        <xdr:cNvGrpSpPr/>
      </xdr:nvGrpSpPr>
      <xdr:grpSpPr>
        <a:xfrm>
          <a:off x="4592674" y="1027045"/>
          <a:ext cx="301173" cy="490757"/>
          <a:chOff x="2102283" y="1027045"/>
          <a:chExt cx="301173" cy="490757"/>
        </a:xfrm>
      </xdr:grpSpPr>
      <xdr:sp macro="" textlink="">
        <xdr:nvSpPr>
          <xdr:cNvPr id="54" name="Chave Direita 53">
            <a:extLst>
              <a:ext uri="{FF2B5EF4-FFF2-40B4-BE49-F238E27FC236}">
                <a16:creationId xmlns:a16="http://schemas.microsoft.com/office/drawing/2014/main" id="{D6ACEB41-D8F7-4640-BD02-6A1FEDFFC6A4}"/>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5" name="CaixaDeTexto 54">
            <a:extLst>
              <a:ext uri="{FF2B5EF4-FFF2-40B4-BE49-F238E27FC236}">
                <a16:creationId xmlns:a16="http://schemas.microsoft.com/office/drawing/2014/main" id="{552EBF7C-CB59-4F21-9FBD-55A36868F8AC}"/>
              </a:ext>
            </a:extLst>
          </xdr:cNvPr>
          <xdr:cNvSpPr txBox="1"/>
        </xdr:nvSpPr>
        <xdr:spPr>
          <a:xfrm>
            <a:off x="2102283" y="1027045"/>
            <a:ext cx="301173"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D</a:t>
            </a:r>
          </a:p>
        </xdr:txBody>
      </xdr:sp>
      <xdr:sp macro="" textlink="">
        <xdr:nvSpPr>
          <xdr:cNvPr id="56" name="CaixaDeTexto 55">
            <a:extLst>
              <a:ext uri="{FF2B5EF4-FFF2-40B4-BE49-F238E27FC236}">
                <a16:creationId xmlns:a16="http://schemas.microsoft.com/office/drawing/2014/main" id="{FA739C22-73E7-465D-A128-8141F5A32AB4}"/>
              </a:ext>
            </a:extLst>
          </xdr:cNvPr>
          <xdr:cNvSpPr txBox="1"/>
        </xdr:nvSpPr>
        <xdr:spPr>
          <a:xfrm>
            <a:off x="2110074" y="1300370"/>
            <a:ext cx="285591"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13</a:t>
            </a:r>
          </a:p>
        </xdr:txBody>
      </xdr:sp>
    </xdr:grpSp>
    <xdr:clientData/>
  </xdr:twoCellAnchor>
  <xdr:twoCellAnchor editAs="absolute">
    <xdr:from>
      <xdr:col>5</xdr:col>
      <xdr:colOff>154552</xdr:colOff>
      <xdr:row>5</xdr:row>
      <xdr:rowOff>66262</xdr:rowOff>
    </xdr:from>
    <xdr:to>
      <xdr:col>5</xdr:col>
      <xdr:colOff>457584</xdr:colOff>
      <xdr:row>8</xdr:row>
      <xdr:rowOff>126324</xdr:rowOff>
    </xdr:to>
    <xdr:grpSp>
      <xdr:nvGrpSpPr>
        <xdr:cNvPr id="57" name="Agrupar 56">
          <a:extLst>
            <a:ext uri="{FF2B5EF4-FFF2-40B4-BE49-F238E27FC236}">
              <a16:creationId xmlns:a16="http://schemas.microsoft.com/office/drawing/2014/main" id="{02BC9ADC-B001-4D7A-8A36-334816C21E08}"/>
            </a:ext>
          </a:extLst>
        </xdr:cNvPr>
        <xdr:cNvGrpSpPr/>
      </xdr:nvGrpSpPr>
      <xdr:grpSpPr>
        <a:xfrm>
          <a:off x="4917052" y="1027045"/>
          <a:ext cx="303032" cy="490757"/>
          <a:chOff x="2101354" y="1027045"/>
          <a:chExt cx="303032" cy="490757"/>
        </a:xfrm>
      </xdr:grpSpPr>
      <xdr:sp macro="" textlink="">
        <xdr:nvSpPr>
          <xdr:cNvPr id="58" name="Chave Direita 57">
            <a:extLst>
              <a:ext uri="{FF2B5EF4-FFF2-40B4-BE49-F238E27FC236}">
                <a16:creationId xmlns:a16="http://schemas.microsoft.com/office/drawing/2014/main" id="{099C4028-7C4A-474B-8D08-7C2FBBB13395}"/>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59" name="CaixaDeTexto 58">
            <a:extLst>
              <a:ext uri="{FF2B5EF4-FFF2-40B4-BE49-F238E27FC236}">
                <a16:creationId xmlns:a16="http://schemas.microsoft.com/office/drawing/2014/main" id="{5E0F5E9B-98CC-4B04-8C43-E2BD1A47FBD4}"/>
              </a:ext>
            </a:extLst>
          </xdr:cNvPr>
          <xdr:cNvSpPr txBox="1"/>
        </xdr:nvSpPr>
        <xdr:spPr>
          <a:xfrm>
            <a:off x="2101354" y="1027045"/>
            <a:ext cx="30303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O</a:t>
            </a:r>
          </a:p>
        </xdr:txBody>
      </xdr:sp>
      <xdr:sp macro="" textlink="">
        <xdr:nvSpPr>
          <xdr:cNvPr id="60" name="CaixaDeTexto 59">
            <a:extLst>
              <a:ext uri="{FF2B5EF4-FFF2-40B4-BE49-F238E27FC236}">
                <a16:creationId xmlns:a16="http://schemas.microsoft.com/office/drawing/2014/main" id="{D5DD2B84-A4D0-455D-BDDB-6BA2B58FF887}"/>
              </a:ext>
            </a:extLst>
          </xdr:cNvPr>
          <xdr:cNvSpPr txBox="1"/>
        </xdr:nvSpPr>
        <xdr:spPr>
          <a:xfrm>
            <a:off x="2105104" y="1300370"/>
            <a:ext cx="2955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14</a:t>
            </a:r>
          </a:p>
        </xdr:txBody>
      </xdr:sp>
    </xdr:grpSp>
    <xdr:clientData/>
  </xdr:twoCellAnchor>
  <xdr:twoCellAnchor editAs="absolute">
    <xdr:from>
      <xdr:col>5</xdr:col>
      <xdr:colOff>489348</xdr:colOff>
      <xdr:row>5</xdr:row>
      <xdr:rowOff>66262</xdr:rowOff>
    </xdr:from>
    <xdr:to>
      <xdr:col>6</xdr:col>
      <xdr:colOff>38108</xdr:colOff>
      <xdr:row>8</xdr:row>
      <xdr:rowOff>126324</xdr:rowOff>
    </xdr:to>
    <xdr:grpSp>
      <xdr:nvGrpSpPr>
        <xdr:cNvPr id="61" name="Agrupar 60">
          <a:extLst>
            <a:ext uri="{FF2B5EF4-FFF2-40B4-BE49-F238E27FC236}">
              <a16:creationId xmlns:a16="http://schemas.microsoft.com/office/drawing/2014/main" id="{42ADE74C-1DDB-4CB6-BB6E-71B6BF133208}"/>
            </a:ext>
          </a:extLst>
        </xdr:cNvPr>
        <xdr:cNvGrpSpPr/>
      </xdr:nvGrpSpPr>
      <xdr:grpSpPr>
        <a:xfrm>
          <a:off x="5251848" y="1027045"/>
          <a:ext cx="285912" cy="490757"/>
          <a:chOff x="2109913" y="1027045"/>
          <a:chExt cx="285912" cy="490757"/>
        </a:xfrm>
      </xdr:grpSpPr>
      <xdr:sp macro="" textlink="">
        <xdr:nvSpPr>
          <xdr:cNvPr id="62" name="Chave Direita 61">
            <a:extLst>
              <a:ext uri="{FF2B5EF4-FFF2-40B4-BE49-F238E27FC236}">
                <a16:creationId xmlns:a16="http://schemas.microsoft.com/office/drawing/2014/main" id="{8237CCD0-F37A-4DB9-A82A-B8E0677EA7FF}"/>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63" name="CaixaDeTexto 62">
            <a:extLst>
              <a:ext uri="{FF2B5EF4-FFF2-40B4-BE49-F238E27FC236}">
                <a16:creationId xmlns:a16="http://schemas.microsoft.com/office/drawing/2014/main" id="{DE190822-9616-4320-A718-6833F5D4AAE0}"/>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64" name="CaixaDeTexto 63">
            <a:extLst>
              <a:ext uri="{FF2B5EF4-FFF2-40B4-BE49-F238E27FC236}">
                <a16:creationId xmlns:a16="http://schemas.microsoft.com/office/drawing/2014/main" id="{0E06934C-4EA7-4210-9501-FF32C3E1ED6A}"/>
              </a:ext>
            </a:extLst>
          </xdr:cNvPr>
          <xdr:cNvSpPr txBox="1"/>
        </xdr:nvSpPr>
        <xdr:spPr>
          <a:xfrm>
            <a:off x="2109913" y="1300370"/>
            <a:ext cx="28591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15</a:t>
            </a:r>
          </a:p>
        </xdr:txBody>
      </xdr:sp>
    </xdr:grpSp>
    <xdr:clientData/>
  </xdr:twoCellAnchor>
  <xdr:twoCellAnchor editAs="absolute">
    <xdr:from>
      <xdr:col>6</xdr:col>
      <xdr:colOff>73624</xdr:colOff>
      <xdr:row>5</xdr:row>
      <xdr:rowOff>66262</xdr:rowOff>
    </xdr:from>
    <xdr:to>
      <xdr:col>6</xdr:col>
      <xdr:colOff>369154</xdr:colOff>
      <xdr:row>8</xdr:row>
      <xdr:rowOff>126324</xdr:rowOff>
    </xdr:to>
    <xdr:grpSp>
      <xdr:nvGrpSpPr>
        <xdr:cNvPr id="65" name="Agrupar 64">
          <a:extLst>
            <a:ext uri="{FF2B5EF4-FFF2-40B4-BE49-F238E27FC236}">
              <a16:creationId xmlns:a16="http://schemas.microsoft.com/office/drawing/2014/main" id="{24A6CB60-BE76-4166-B0A3-40D161BA49ED}"/>
            </a:ext>
          </a:extLst>
        </xdr:cNvPr>
        <xdr:cNvGrpSpPr/>
      </xdr:nvGrpSpPr>
      <xdr:grpSpPr>
        <a:xfrm>
          <a:off x="5573276" y="1027045"/>
          <a:ext cx="295530" cy="490757"/>
          <a:chOff x="2105104" y="1027045"/>
          <a:chExt cx="295530" cy="490757"/>
        </a:xfrm>
      </xdr:grpSpPr>
      <xdr:sp macro="" textlink="">
        <xdr:nvSpPr>
          <xdr:cNvPr id="66" name="Chave Direita 65">
            <a:extLst>
              <a:ext uri="{FF2B5EF4-FFF2-40B4-BE49-F238E27FC236}">
                <a16:creationId xmlns:a16="http://schemas.microsoft.com/office/drawing/2014/main" id="{16976925-3AFE-468D-8535-41817A4F3D46}"/>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67" name="CaixaDeTexto 66">
            <a:extLst>
              <a:ext uri="{FF2B5EF4-FFF2-40B4-BE49-F238E27FC236}">
                <a16:creationId xmlns:a16="http://schemas.microsoft.com/office/drawing/2014/main" id="{EDE2905E-256E-4121-8E7B-A19FA497F808}"/>
              </a:ext>
            </a:extLst>
          </xdr:cNvPr>
          <xdr:cNvSpPr txBox="1"/>
        </xdr:nvSpPr>
        <xdr:spPr>
          <a:xfrm>
            <a:off x="2133606" y="1027045"/>
            <a:ext cx="238528"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t>
            </a:r>
          </a:p>
        </xdr:txBody>
      </xdr:sp>
      <xdr:sp macro="" textlink="">
        <xdr:nvSpPr>
          <xdr:cNvPr id="68" name="CaixaDeTexto 67">
            <a:extLst>
              <a:ext uri="{FF2B5EF4-FFF2-40B4-BE49-F238E27FC236}">
                <a16:creationId xmlns:a16="http://schemas.microsoft.com/office/drawing/2014/main" id="{9B66D734-FA98-4815-AB7B-F1B627C9B133}"/>
              </a:ext>
            </a:extLst>
          </xdr:cNvPr>
          <xdr:cNvSpPr txBox="1"/>
        </xdr:nvSpPr>
        <xdr:spPr>
          <a:xfrm>
            <a:off x="2105104" y="1300370"/>
            <a:ext cx="2955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16</a:t>
            </a:r>
          </a:p>
        </xdr:txBody>
      </xdr:sp>
    </xdr:grpSp>
    <xdr:clientData/>
  </xdr:twoCellAnchor>
  <xdr:twoCellAnchor editAs="absolute">
    <xdr:from>
      <xdr:col>6</xdr:col>
      <xdr:colOff>403387</xdr:colOff>
      <xdr:row>5</xdr:row>
      <xdr:rowOff>66262</xdr:rowOff>
    </xdr:from>
    <xdr:to>
      <xdr:col>7</xdr:col>
      <xdr:colOff>128646</xdr:colOff>
      <xdr:row>8</xdr:row>
      <xdr:rowOff>126324</xdr:rowOff>
    </xdr:to>
    <xdr:grpSp>
      <xdr:nvGrpSpPr>
        <xdr:cNvPr id="69" name="Agrupar 68">
          <a:extLst>
            <a:ext uri="{FF2B5EF4-FFF2-40B4-BE49-F238E27FC236}">
              <a16:creationId xmlns:a16="http://schemas.microsoft.com/office/drawing/2014/main" id="{73A22BD3-AC9B-4EB3-A77E-AFB6336EEBA2}"/>
            </a:ext>
          </a:extLst>
        </xdr:cNvPr>
        <xdr:cNvGrpSpPr/>
      </xdr:nvGrpSpPr>
      <xdr:grpSpPr>
        <a:xfrm>
          <a:off x="5903039" y="1027045"/>
          <a:ext cx="288477" cy="490757"/>
          <a:chOff x="2108630" y="1027045"/>
          <a:chExt cx="288477" cy="490757"/>
        </a:xfrm>
      </xdr:grpSpPr>
      <xdr:sp macro="" textlink="">
        <xdr:nvSpPr>
          <xdr:cNvPr id="70" name="Chave Direita 69">
            <a:extLst>
              <a:ext uri="{FF2B5EF4-FFF2-40B4-BE49-F238E27FC236}">
                <a16:creationId xmlns:a16="http://schemas.microsoft.com/office/drawing/2014/main" id="{3063C622-80EC-4DCC-9FFA-E520F40B26AC}"/>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1" name="CaixaDeTexto 70">
            <a:extLst>
              <a:ext uri="{FF2B5EF4-FFF2-40B4-BE49-F238E27FC236}">
                <a16:creationId xmlns:a16="http://schemas.microsoft.com/office/drawing/2014/main" id="{E1373627-9CDE-43E1-A0F3-CD2EDB548923}"/>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72" name="CaixaDeTexto 71">
            <a:extLst>
              <a:ext uri="{FF2B5EF4-FFF2-40B4-BE49-F238E27FC236}">
                <a16:creationId xmlns:a16="http://schemas.microsoft.com/office/drawing/2014/main" id="{CC5217AB-CD23-4850-AACA-B3E406150C0B}"/>
              </a:ext>
            </a:extLst>
          </xdr:cNvPr>
          <xdr:cNvSpPr txBox="1"/>
        </xdr:nvSpPr>
        <xdr:spPr>
          <a:xfrm>
            <a:off x="2108630" y="1300370"/>
            <a:ext cx="288477"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17</a:t>
            </a:r>
          </a:p>
        </xdr:txBody>
      </xdr:sp>
    </xdr:grpSp>
    <xdr:clientData/>
  </xdr:twoCellAnchor>
  <xdr:twoCellAnchor editAs="absolute">
    <xdr:from>
      <xdr:col>7</xdr:col>
      <xdr:colOff>164354</xdr:colOff>
      <xdr:row>5</xdr:row>
      <xdr:rowOff>66262</xdr:rowOff>
    </xdr:from>
    <xdr:to>
      <xdr:col>7</xdr:col>
      <xdr:colOff>456935</xdr:colOff>
      <xdr:row>8</xdr:row>
      <xdr:rowOff>126324</xdr:rowOff>
    </xdr:to>
    <xdr:grpSp>
      <xdr:nvGrpSpPr>
        <xdr:cNvPr id="73" name="Agrupar 72">
          <a:extLst>
            <a:ext uri="{FF2B5EF4-FFF2-40B4-BE49-F238E27FC236}">
              <a16:creationId xmlns:a16="http://schemas.microsoft.com/office/drawing/2014/main" id="{187AA1BF-2750-456B-A557-5B9333BAFD87}"/>
            </a:ext>
          </a:extLst>
        </xdr:cNvPr>
        <xdr:cNvGrpSpPr/>
      </xdr:nvGrpSpPr>
      <xdr:grpSpPr>
        <a:xfrm>
          <a:off x="6227224" y="1027045"/>
          <a:ext cx="292581" cy="490757"/>
          <a:chOff x="2106578" y="1027045"/>
          <a:chExt cx="292581" cy="490757"/>
        </a:xfrm>
      </xdr:grpSpPr>
      <xdr:sp macro="" textlink="">
        <xdr:nvSpPr>
          <xdr:cNvPr id="74" name="Chave Direita 73">
            <a:extLst>
              <a:ext uri="{FF2B5EF4-FFF2-40B4-BE49-F238E27FC236}">
                <a16:creationId xmlns:a16="http://schemas.microsoft.com/office/drawing/2014/main" id="{2927746A-9FFD-4B1C-96F4-FB5F09BB7564}"/>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5" name="CaixaDeTexto 74">
            <a:extLst>
              <a:ext uri="{FF2B5EF4-FFF2-40B4-BE49-F238E27FC236}">
                <a16:creationId xmlns:a16="http://schemas.microsoft.com/office/drawing/2014/main" id="{A1051608-8C5C-4492-B66C-C54D96B95BA6}"/>
              </a:ext>
            </a:extLst>
          </xdr:cNvPr>
          <xdr:cNvSpPr txBox="1"/>
        </xdr:nvSpPr>
        <xdr:spPr>
          <a:xfrm>
            <a:off x="2114274" y="1027045"/>
            <a:ext cx="27719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76" name="CaixaDeTexto 75">
            <a:extLst>
              <a:ext uri="{FF2B5EF4-FFF2-40B4-BE49-F238E27FC236}">
                <a16:creationId xmlns:a16="http://schemas.microsoft.com/office/drawing/2014/main" id="{D077B7D7-6470-429D-B094-93F225AE0AA2}"/>
              </a:ext>
            </a:extLst>
          </xdr:cNvPr>
          <xdr:cNvSpPr txBox="1"/>
        </xdr:nvSpPr>
        <xdr:spPr>
          <a:xfrm>
            <a:off x="2106578" y="1300370"/>
            <a:ext cx="292581"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18</a:t>
            </a:r>
          </a:p>
        </xdr:txBody>
      </xdr:sp>
    </xdr:grpSp>
    <xdr:clientData/>
  </xdr:twoCellAnchor>
  <xdr:twoCellAnchor editAs="absolute">
    <xdr:from>
      <xdr:col>7</xdr:col>
      <xdr:colOff>491778</xdr:colOff>
      <xdr:row>5</xdr:row>
      <xdr:rowOff>66262</xdr:rowOff>
    </xdr:from>
    <xdr:to>
      <xdr:col>7</xdr:col>
      <xdr:colOff>781986</xdr:colOff>
      <xdr:row>8</xdr:row>
      <xdr:rowOff>126324</xdr:rowOff>
    </xdr:to>
    <xdr:grpSp>
      <xdr:nvGrpSpPr>
        <xdr:cNvPr id="77" name="Agrupar 76">
          <a:extLst>
            <a:ext uri="{FF2B5EF4-FFF2-40B4-BE49-F238E27FC236}">
              <a16:creationId xmlns:a16="http://schemas.microsoft.com/office/drawing/2014/main" id="{FD8F419D-251F-4E45-901F-837720B99C54}"/>
            </a:ext>
          </a:extLst>
        </xdr:cNvPr>
        <xdr:cNvGrpSpPr/>
      </xdr:nvGrpSpPr>
      <xdr:grpSpPr>
        <a:xfrm>
          <a:off x="6554648" y="1027045"/>
          <a:ext cx="290208" cy="490757"/>
          <a:chOff x="2107765" y="1027045"/>
          <a:chExt cx="290208" cy="490757"/>
        </a:xfrm>
      </xdr:grpSpPr>
      <xdr:sp macro="" textlink="">
        <xdr:nvSpPr>
          <xdr:cNvPr id="78" name="Chave Direita 77">
            <a:extLst>
              <a:ext uri="{FF2B5EF4-FFF2-40B4-BE49-F238E27FC236}">
                <a16:creationId xmlns:a16="http://schemas.microsoft.com/office/drawing/2014/main" id="{DD4D7179-59A3-460B-A07C-84A173FEE1C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79" name="CaixaDeTexto 78">
            <a:extLst>
              <a:ext uri="{FF2B5EF4-FFF2-40B4-BE49-F238E27FC236}">
                <a16:creationId xmlns:a16="http://schemas.microsoft.com/office/drawing/2014/main" id="{A366501F-A8C3-47F8-A15E-4C6DC926FFEC}"/>
              </a:ext>
            </a:extLst>
          </xdr:cNvPr>
          <xdr:cNvSpPr txBox="1"/>
        </xdr:nvSpPr>
        <xdr:spPr>
          <a:xfrm>
            <a:off x="2109818" y="1027045"/>
            <a:ext cx="286104"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X</a:t>
            </a:r>
          </a:p>
        </xdr:txBody>
      </xdr:sp>
      <xdr:sp macro="" textlink="">
        <xdr:nvSpPr>
          <xdr:cNvPr id="80" name="CaixaDeTexto 79">
            <a:extLst>
              <a:ext uri="{FF2B5EF4-FFF2-40B4-BE49-F238E27FC236}">
                <a16:creationId xmlns:a16="http://schemas.microsoft.com/office/drawing/2014/main" id="{619AF646-BD74-457C-8533-15717565010D}"/>
              </a:ext>
            </a:extLst>
          </xdr:cNvPr>
          <xdr:cNvSpPr txBox="1"/>
        </xdr:nvSpPr>
        <xdr:spPr>
          <a:xfrm>
            <a:off x="2107765" y="1300370"/>
            <a:ext cx="29020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19</a:t>
            </a:r>
          </a:p>
        </xdr:txBody>
      </xdr:sp>
    </xdr:grpSp>
    <xdr:clientData/>
  </xdr:twoCellAnchor>
  <xdr:twoCellAnchor editAs="absolute">
    <xdr:from>
      <xdr:col>7</xdr:col>
      <xdr:colOff>805704</xdr:colOff>
      <xdr:row>5</xdr:row>
      <xdr:rowOff>66262</xdr:rowOff>
    </xdr:from>
    <xdr:to>
      <xdr:col>7</xdr:col>
      <xdr:colOff>1120534</xdr:colOff>
      <xdr:row>8</xdr:row>
      <xdr:rowOff>126324</xdr:rowOff>
    </xdr:to>
    <xdr:grpSp>
      <xdr:nvGrpSpPr>
        <xdr:cNvPr id="81" name="Agrupar 80">
          <a:extLst>
            <a:ext uri="{FF2B5EF4-FFF2-40B4-BE49-F238E27FC236}">
              <a16:creationId xmlns:a16="http://schemas.microsoft.com/office/drawing/2014/main" id="{FBA1B068-6B24-470F-AD5C-528D8AD2FA11}"/>
            </a:ext>
          </a:extLst>
        </xdr:cNvPr>
        <xdr:cNvGrpSpPr/>
      </xdr:nvGrpSpPr>
      <xdr:grpSpPr>
        <a:xfrm>
          <a:off x="6868574" y="1027045"/>
          <a:ext cx="314830" cy="490757"/>
          <a:chOff x="2095454" y="1027045"/>
          <a:chExt cx="314830" cy="490757"/>
        </a:xfrm>
      </xdr:grpSpPr>
      <xdr:sp macro="" textlink="">
        <xdr:nvSpPr>
          <xdr:cNvPr id="82" name="Chave Direita 81">
            <a:extLst>
              <a:ext uri="{FF2B5EF4-FFF2-40B4-BE49-F238E27FC236}">
                <a16:creationId xmlns:a16="http://schemas.microsoft.com/office/drawing/2014/main" id="{A7E1FAC0-15FF-4599-9F2E-518DE0BB6BB5}"/>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83" name="CaixaDeTexto 82">
            <a:extLst>
              <a:ext uri="{FF2B5EF4-FFF2-40B4-BE49-F238E27FC236}">
                <a16:creationId xmlns:a16="http://schemas.microsoft.com/office/drawing/2014/main" id="{6CF23067-0186-4395-92B0-5CDCAD1FA831}"/>
              </a:ext>
            </a:extLst>
          </xdr:cNvPr>
          <xdr:cNvSpPr txBox="1"/>
        </xdr:nvSpPr>
        <xdr:spPr>
          <a:xfrm>
            <a:off x="2109817" y="1027045"/>
            <a:ext cx="28610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C</a:t>
            </a:r>
          </a:p>
        </xdr:txBody>
      </xdr:sp>
      <xdr:sp macro="" textlink="">
        <xdr:nvSpPr>
          <xdr:cNvPr id="84" name="CaixaDeTexto 83">
            <a:extLst>
              <a:ext uri="{FF2B5EF4-FFF2-40B4-BE49-F238E27FC236}">
                <a16:creationId xmlns:a16="http://schemas.microsoft.com/office/drawing/2014/main" id="{86C048EA-067C-4102-932D-D75C17BBB9FA}"/>
              </a:ext>
            </a:extLst>
          </xdr:cNvPr>
          <xdr:cNvSpPr txBox="1"/>
        </xdr:nvSpPr>
        <xdr:spPr>
          <a:xfrm>
            <a:off x="2095454" y="1300370"/>
            <a:ext cx="314830"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20</a:t>
            </a:r>
          </a:p>
        </xdr:txBody>
      </xdr:sp>
    </xdr:grpSp>
    <xdr:clientData/>
  </xdr:twoCellAnchor>
  <xdr:twoCellAnchor editAs="absolute">
    <xdr:from>
      <xdr:col>7</xdr:col>
      <xdr:colOff>1146656</xdr:colOff>
      <xdr:row>5</xdr:row>
      <xdr:rowOff>66262</xdr:rowOff>
    </xdr:from>
    <xdr:to>
      <xdr:col>7</xdr:col>
      <xdr:colOff>1432055</xdr:colOff>
      <xdr:row>8</xdr:row>
      <xdr:rowOff>126324</xdr:rowOff>
    </xdr:to>
    <xdr:grpSp>
      <xdr:nvGrpSpPr>
        <xdr:cNvPr id="85" name="Agrupar 84">
          <a:extLst>
            <a:ext uri="{FF2B5EF4-FFF2-40B4-BE49-F238E27FC236}">
              <a16:creationId xmlns:a16="http://schemas.microsoft.com/office/drawing/2014/main" id="{EEE98AC5-EB7E-4A16-B85F-F540EFC30FA0}"/>
            </a:ext>
          </a:extLst>
        </xdr:cNvPr>
        <xdr:cNvGrpSpPr/>
      </xdr:nvGrpSpPr>
      <xdr:grpSpPr>
        <a:xfrm>
          <a:off x="7209526" y="1027045"/>
          <a:ext cx="285399" cy="490757"/>
          <a:chOff x="2110169" y="1027045"/>
          <a:chExt cx="285399" cy="490757"/>
        </a:xfrm>
      </xdr:grpSpPr>
      <xdr:sp macro="" textlink="">
        <xdr:nvSpPr>
          <xdr:cNvPr id="86" name="Chave Direita 85">
            <a:extLst>
              <a:ext uri="{FF2B5EF4-FFF2-40B4-BE49-F238E27FC236}">
                <a16:creationId xmlns:a16="http://schemas.microsoft.com/office/drawing/2014/main" id="{3A20A516-F778-4300-8781-E4720029B35D}"/>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87" name="CaixaDeTexto 86">
            <a:extLst>
              <a:ext uri="{FF2B5EF4-FFF2-40B4-BE49-F238E27FC236}">
                <a16:creationId xmlns:a16="http://schemas.microsoft.com/office/drawing/2014/main" id="{4236AB6B-41D0-457A-BDC3-4DAF8AE5714F}"/>
              </a:ext>
            </a:extLst>
          </xdr:cNvPr>
          <xdr:cNvSpPr txBox="1"/>
        </xdr:nvSpPr>
        <xdr:spPr>
          <a:xfrm>
            <a:off x="2113344" y="1027045"/>
            <a:ext cx="279052"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E</a:t>
            </a:r>
          </a:p>
        </xdr:txBody>
      </xdr:sp>
      <xdr:sp macro="" textlink="">
        <xdr:nvSpPr>
          <xdr:cNvPr id="88" name="CaixaDeTexto 87">
            <a:extLst>
              <a:ext uri="{FF2B5EF4-FFF2-40B4-BE49-F238E27FC236}">
                <a16:creationId xmlns:a16="http://schemas.microsoft.com/office/drawing/2014/main" id="{A2E9F5B6-B736-48A8-B8CB-B025956A274F}"/>
              </a:ext>
            </a:extLst>
          </xdr:cNvPr>
          <xdr:cNvSpPr txBox="1"/>
        </xdr:nvSpPr>
        <xdr:spPr>
          <a:xfrm>
            <a:off x="2110169" y="1300370"/>
            <a:ext cx="28539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21</a:t>
            </a:r>
          </a:p>
        </xdr:txBody>
      </xdr:sp>
    </xdr:grpSp>
    <xdr:clientData/>
  </xdr:twoCellAnchor>
  <xdr:twoCellAnchor editAs="absolute">
    <xdr:from>
      <xdr:col>7</xdr:col>
      <xdr:colOff>1462730</xdr:colOff>
      <xdr:row>5</xdr:row>
      <xdr:rowOff>66262</xdr:rowOff>
    </xdr:from>
    <xdr:to>
      <xdr:col>7</xdr:col>
      <xdr:colOff>1768456</xdr:colOff>
      <xdr:row>8</xdr:row>
      <xdr:rowOff>126324</xdr:rowOff>
    </xdr:to>
    <xdr:grpSp>
      <xdr:nvGrpSpPr>
        <xdr:cNvPr id="89" name="Agrupar 88">
          <a:extLst>
            <a:ext uri="{FF2B5EF4-FFF2-40B4-BE49-F238E27FC236}">
              <a16:creationId xmlns:a16="http://schemas.microsoft.com/office/drawing/2014/main" id="{1D9E077B-6E46-4F61-967B-BAD71C6AE303}"/>
            </a:ext>
          </a:extLst>
        </xdr:cNvPr>
        <xdr:cNvGrpSpPr/>
      </xdr:nvGrpSpPr>
      <xdr:grpSpPr>
        <a:xfrm>
          <a:off x="7525600" y="1027045"/>
          <a:ext cx="305726" cy="490757"/>
          <a:chOff x="2100006" y="1027045"/>
          <a:chExt cx="305726" cy="490757"/>
        </a:xfrm>
      </xdr:grpSpPr>
      <xdr:sp macro="" textlink="">
        <xdr:nvSpPr>
          <xdr:cNvPr id="90" name="Chave Direita 89">
            <a:extLst>
              <a:ext uri="{FF2B5EF4-FFF2-40B4-BE49-F238E27FC236}">
                <a16:creationId xmlns:a16="http://schemas.microsoft.com/office/drawing/2014/main" id="{652692EF-9F78-4AFF-91C7-0AB57547A98A}"/>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1" name="CaixaDeTexto 90">
            <a:extLst>
              <a:ext uri="{FF2B5EF4-FFF2-40B4-BE49-F238E27FC236}">
                <a16:creationId xmlns:a16="http://schemas.microsoft.com/office/drawing/2014/main" id="{14E0C9F3-6464-40B7-92E5-AB7C35ED8033}"/>
              </a:ext>
            </a:extLst>
          </xdr:cNvPr>
          <xdr:cNvSpPr txBox="1"/>
        </xdr:nvSpPr>
        <xdr:spPr>
          <a:xfrm>
            <a:off x="2118986" y="1027045"/>
            <a:ext cx="267767"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L</a:t>
            </a:r>
          </a:p>
        </xdr:txBody>
      </xdr:sp>
      <xdr:sp macro="" textlink="">
        <xdr:nvSpPr>
          <xdr:cNvPr id="92" name="CaixaDeTexto 91">
            <a:extLst>
              <a:ext uri="{FF2B5EF4-FFF2-40B4-BE49-F238E27FC236}">
                <a16:creationId xmlns:a16="http://schemas.microsoft.com/office/drawing/2014/main" id="{9F964869-1158-42F7-88F0-F5A28853C002}"/>
              </a:ext>
            </a:extLst>
          </xdr:cNvPr>
          <xdr:cNvSpPr txBox="1"/>
        </xdr:nvSpPr>
        <xdr:spPr>
          <a:xfrm>
            <a:off x="2100006" y="1300370"/>
            <a:ext cx="30572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22</a:t>
            </a:r>
          </a:p>
        </xdr:txBody>
      </xdr:sp>
    </xdr:grpSp>
    <xdr:clientData/>
  </xdr:twoCellAnchor>
  <xdr:twoCellAnchor editAs="absolute">
    <xdr:from>
      <xdr:col>7</xdr:col>
      <xdr:colOff>1788871</xdr:colOff>
      <xdr:row>5</xdr:row>
      <xdr:rowOff>66262</xdr:rowOff>
    </xdr:from>
    <xdr:to>
      <xdr:col>7</xdr:col>
      <xdr:colOff>2094789</xdr:colOff>
      <xdr:row>8</xdr:row>
      <xdr:rowOff>126324</xdr:rowOff>
    </xdr:to>
    <xdr:grpSp>
      <xdr:nvGrpSpPr>
        <xdr:cNvPr id="93" name="Agrupar 92">
          <a:extLst>
            <a:ext uri="{FF2B5EF4-FFF2-40B4-BE49-F238E27FC236}">
              <a16:creationId xmlns:a16="http://schemas.microsoft.com/office/drawing/2014/main" id="{5CA322EE-AADC-419D-AF38-49E97ED0879B}"/>
            </a:ext>
          </a:extLst>
        </xdr:cNvPr>
        <xdr:cNvGrpSpPr/>
      </xdr:nvGrpSpPr>
      <xdr:grpSpPr>
        <a:xfrm>
          <a:off x="7851741" y="1027045"/>
          <a:ext cx="305918" cy="490757"/>
          <a:chOff x="2099910" y="1027045"/>
          <a:chExt cx="305918" cy="490757"/>
        </a:xfrm>
      </xdr:grpSpPr>
      <xdr:sp macro="" textlink="">
        <xdr:nvSpPr>
          <xdr:cNvPr id="94" name="Chave Direita 93">
            <a:extLst>
              <a:ext uri="{FF2B5EF4-FFF2-40B4-BE49-F238E27FC236}">
                <a16:creationId xmlns:a16="http://schemas.microsoft.com/office/drawing/2014/main" id="{D16A687D-253C-4A92-A740-25BE6EB44984}"/>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5" name="CaixaDeTexto 94">
            <a:extLst>
              <a:ext uri="{FF2B5EF4-FFF2-40B4-BE49-F238E27FC236}">
                <a16:creationId xmlns:a16="http://schemas.microsoft.com/office/drawing/2014/main" id="{E077D5CD-290E-4CE3-97C9-3550FB2AFA2B}"/>
              </a:ext>
            </a:extLst>
          </xdr:cNvPr>
          <xdr:cNvSpPr txBox="1"/>
        </xdr:nvSpPr>
        <xdr:spPr>
          <a:xfrm>
            <a:off x="2160504" y="1027045"/>
            <a:ext cx="184730"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96" name="CaixaDeTexto 95">
            <a:extLst>
              <a:ext uri="{FF2B5EF4-FFF2-40B4-BE49-F238E27FC236}">
                <a16:creationId xmlns:a16="http://schemas.microsoft.com/office/drawing/2014/main" id="{429716A1-D7BD-454B-94AD-5C8272FFF1F8}"/>
              </a:ext>
            </a:extLst>
          </xdr:cNvPr>
          <xdr:cNvSpPr txBox="1"/>
        </xdr:nvSpPr>
        <xdr:spPr>
          <a:xfrm>
            <a:off x="2099910" y="1300370"/>
            <a:ext cx="305918"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23</a:t>
            </a:r>
          </a:p>
        </xdr:txBody>
      </xdr:sp>
    </xdr:grpSp>
    <xdr:clientData/>
  </xdr:twoCellAnchor>
  <xdr:twoCellAnchor editAs="absolute">
    <xdr:from>
      <xdr:col>7</xdr:col>
      <xdr:colOff>2110139</xdr:colOff>
      <xdr:row>5</xdr:row>
      <xdr:rowOff>66262</xdr:rowOff>
    </xdr:from>
    <xdr:to>
      <xdr:col>8</xdr:col>
      <xdr:colOff>123430</xdr:colOff>
      <xdr:row>8</xdr:row>
      <xdr:rowOff>126324</xdr:rowOff>
    </xdr:to>
    <xdr:grpSp>
      <xdr:nvGrpSpPr>
        <xdr:cNvPr id="97" name="Agrupar 96">
          <a:extLst>
            <a:ext uri="{FF2B5EF4-FFF2-40B4-BE49-F238E27FC236}">
              <a16:creationId xmlns:a16="http://schemas.microsoft.com/office/drawing/2014/main" id="{5FBB3753-AE6E-4720-8147-017BE957DD9A}"/>
            </a:ext>
          </a:extLst>
        </xdr:cNvPr>
        <xdr:cNvGrpSpPr/>
      </xdr:nvGrpSpPr>
      <xdr:grpSpPr>
        <a:xfrm>
          <a:off x="8173009" y="1027045"/>
          <a:ext cx="315856" cy="490757"/>
          <a:chOff x="2094941" y="1027045"/>
          <a:chExt cx="315856" cy="490757"/>
        </a:xfrm>
      </xdr:grpSpPr>
      <xdr:sp macro="" textlink="">
        <xdr:nvSpPr>
          <xdr:cNvPr id="98" name="Chave Direita 97">
            <a:extLst>
              <a:ext uri="{FF2B5EF4-FFF2-40B4-BE49-F238E27FC236}">
                <a16:creationId xmlns:a16="http://schemas.microsoft.com/office/drawing/2014/main" id="{CEB17E9B-4084-44B1-928A-16A040550267}"/>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99" name="CaixaDeTexto 98">
            <a:extLst>
              <a:ext uri="{FF2B5EF4-FFF2-40B4-BE49-F238E27FC236}">
                <a16:creationId xmlns:a16="http://schemas.microsoft.com/office/drawing/2014/main" id="{389E51D2-C082-472C-8D03-57BE843B20A5}"/>
              </a:ext>
            </a:extLst>
          </xdr:cNvPr>
          <xdr:cNvSpPr txBox="1"/>
        </xdr:nvSpPr>
        <xdr:spPr>
          <a:xfrm>
            <a:off x="2133605" y="1027045"/>
            <a:ext cx="238528"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a:t>
            </a:r>
          </a:p>
        </xdr:txBody>
      </xdr:sp>
      <xdr:sp macro="" textlink="">
        <xdr:nvSpPr>
          <xdr:cNvPr id="100" name="CaixaDeTexto 99">
            <a:extLst>
              <a:ext uri="{FF2B5EF4-FFF2-40B4-BE49-F238E27FC236}">
                <a16:creationId xmlns:a16="http://schemas.microsoft.com/office/drawing/2014/main" id="{4CFE0269-7CA2-4663-829E-F7C72CC7D1E7}"/>
              </a:ext>
            </a:extLst>
          </xdr:cNvPr>
          <xdr:cNvSpPr txBox="1"/>
        </xdr:nvSpPr>
        <xdr:spPr>
          <a:xfrm>
            <a:off x="2094941" y="1300370"/>
            <a:ext cx="315856"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24</a:t>
            </a:r>
          </a:p>
        </xdr:txBody>
      </xdr:sp>
    </xdr:grpSp>
    <xdr:clientData/>
  </xdr:twoCellAnchor>
  <xdr:twoCellAnchor editAs="absolute">
    <xdr:from>
      <xdr:col>8</xdr:col>
      <xdr:colOff>138619</xdr:colOff>
      <xdr:row>5</xdr:row>
      <xdr:rowOff>66262</xdr:rowOff>
    </xdr:from>
    <xdr:to>
      <xdr:col>8</xdr:col>
      <xdr:colOff>444858</xdr:colOff>
      <xdr:row>8</xdr:row>
      <xdr:rowOff>126324</xdr:rowOff>
    </xdr:to>
    <xdr:grpSp>
      <xdr:nvGrpSpPr>
        <xdr:cNvPr id="101" name="Agrupar 100">
          <a:extLst>
            <a:ext uri="{FF2B5EF4-FFF2-40B4-BE49-F238E27FC236}">
              <a16:creationId xmlns:a16="http://schemas.microsoft.com/office/drawing/2014/main" id="{BFEB1B86-E647-4BB3-8A22-94AC6E204A8F}"/>
            </a:ext>
          </a:extLst>
        </xdr:cNvPr>
        <xdr:cNvGrpSpPr/>
      </xdr:nvGrpSpPr>
      <xdr:grpSpPr>
        <a:xfrm>
          <a:off x="8504054" y="1027045"/>
          <a:ext cx="306239" cy="490757"/>
          <a:chOff x="2099749" y="1027045"/>
          <a:chExt cx="306239" cy="490757"/>
        </a:xfrm>
      </xdr:grpSpPr>
      <xdr:sp macro="" textlink="">
        <xdr:nvSpPr>
          <xdr:cNvPr id="102" name="Chave Direita 101">
            <a:extLst>
              <a:ext uri="{FF2B5EF4-FFF2-40B4-BE49-F238E27FC236}">
                <a16:creationId xmlns:a16="http://schemas.microsoft.com/office/drawing/2014/main" id="{0BE85F1A-B03F-4B14-80B3-B23E8EC09976}"/>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03" name="CaixaDeTexto 102">
            <a:extLst>
              <a:ext uri="{FF2B5EF4-FFF2-40B4-BE49-F238E27FC236}">
                <a16:creationId xmlns:a16="http://schemas.microsoft.com/office/drawing/2014/main" id="{D4FAFA1F-3089-4210-88ED-DB7D2FA08F52}"/>
              </a:ext>
            </a:extLst>
          </xdr:cNvPr>
          <xdr:cNvSpPr txBox="1"/>
        </xdr:nvSpPr>
        <xdr:spPr>
          <a:xfrm>
            <a:off x="2160504" y="1027045"/>
            <a:ext cx="184731"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pt-BR" sz="1100">
              <a:latin typeface="Montserrat" panose="00000500000000000000" pitchFamily="2" charset="0"/>
            </a:endParaRPr>
          </a:p>
        </xdr:txBody>
      </xdr:sp>
      <xdr:sp macro="" textlink="">
        <xdr:nvSpPr>
          <xdr:cNvPr id="104" name="CaixaDeTexto 103">
            <a:extLst>
              <a:ext uri="{FF2B5EF4-FFF2-40B4-BE49-F238E27FC236}">
                <a16:creationId xmlns:a16="http://schemas.microsoft.com/office/drawing/2014/main" id="{4D85A515-C44E-41FB-8B60-B4A46A6DBDF1}"/>
              </a:ext>
            </a:extLst>
          </xdr:cNvPr>
          <xdr:cNvSpPr txBox="1"/>
        </xdr:nvSpPr>
        <xdr:spPr>
          <a:xfrm>
            <a:off x="2099749" y="1300370"/>
            <a:ext cx="306239"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25</a:t>
            </a:r>
          </a:p>
        </xdr:txBody>
      </xdr:sp>
    </xdr:grpSp>
    <xdr:clientData/>
  </xdr:twoCellAnchor>
  <xdr:twoCellAnchor editAs="absolute">
    <xdr:from>
      <xdr:col>8</xdr:col>
      <xdr:colOff>462709</xdr:colOff>
      <xdr:row>5</xdr:row>
      <xdr:rowOff>66262</xdr:rowOff>
    </xdr:from>
    <xdr:to>
      <xdr:col>8</xdr:col>
      <xdr:colOff>773243</xdr:colOff>
      <xdr:row>8</xdr:row>
      <xdr:rowOff>126324</xdr:rowOff>
    </xdr:to>
    <xdr:grpSp>
      <xdr:nvGrpSpPr>
        <xdr:cNvPr id="105" name="Agrupar 104">
          <a:extLst>
            <a:ext uri="{FF2B5EF4-FFF2-40B4-BE49-F238E27FC236}">
              <a16:creationId xmlns:a16="http://schemas.microsoft.com/office/drawing/2014/main" id="{A7034A27-061B-48B8-9125-705D2100D378}"/>
            </a:ext>
          </a:extLst>
        </xdr:cNvPr>
        <xdr:cNvGrpSpPr/>
      </xdr:nvGrpSpPr>
      <xdr:grpSpPr>
        <a:xfrm>
          <a:off x="8828144" y="1027045"/>
          <a:ext cx="310534" cy="490757"/>
          <a:chOff x="2097602" y="1027045"/>
          <a:chExt cx="310534" cy="490757"/>
        </a:xfrm>
      </xdr:grpSpPr>
      <xdr:sp macro="" textlink="">
        <xdr:nvSpPr>
          <xdr:cNvPr id="106" name="Chave Direita 105">
            <a:extLst>
              <a:ext uri="{FF2B5EF4-FFF2-40B4-BE49-F238E27FC236}">
                <a16:creationId xmlns:a16="http://schemas.microsoft.com/office/drawing/2014/main" id="{2E141C7E-BDAC-441D-A576-522585AC847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07" name="CaixaDeTexto 106">
            <a:extLst>
              <a:ext uri="{FF2B5EF4-FFF2-40B4-BE49-F238E27FC236}">
                <a16:creationId xmlns:a16="http://schemas.microsoft.com/office/drawing/2014/main" id="{B94F4E97-982B-43F8-B913-8D6E18F5D40C}"/>
              </a:ext>
            </a:extLst>
          </xdr:cNvPr>
          <xdr:cNvSpPr txBox="1"/>
        </xdr:nvSpPr>
        <xdr:spPr>
          <a:xfrm>
            <a:off x="2120462" y="1027045"/>
            <a:ext cx="264816"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2</a:t>
            </a:r>
          </a:p>
        </xdr:txBody>
      </xdr:sp>
      <xdr:sp macro="" textlink="">
        <xdr:nvSpPr>
          <xdr:cNvPr id="108" name="CaixaDeTexto 107">
            <a:extLst>
              <a:ext uri="{FF2B5EF4-FFF2-40B4-BE49-F238E27FC236}">
                <a16:creationId xmlns:a16="http://schemas.microsoft.com/office/drawing/2014/main" id="{E7C4DDC0-CE5C-400B-B531-105D4D7F685E}"/>
              </a:ext>
            </a:extLst>
          </xdr:cNvPr>
          <xdr:cNvSpPr txBox="1"/>
        </xdr:nvSpPr>
        <xdr:spPr>
          <a:xfrm>
            <a:off x="2097602" y="1300370"/>
            <a:ext cx="31053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26</a:t>
            </a:r>
          </a:p>
        </xdr:txBody>
      </xdr:sp>
    </xdr:grpSp>
    <xdr:clientData/>
  </xdr:twoCellAnchor>
  <xdr:twoCellAnchor editAs="absolute">
    <xdr:from>
      <xdr:col>8</xdr:col>
      <xdr:colOff>789816</xdr:colOff>
      <xdr:row>5</xdr:row>
      <xdr:rowOff>66262</xdr:rowOff>
    </xdr:from>
    <xdr:to>
      <xdr:col>9</xdr:col>
      <xdr:colOff>187532</xdr:colOff>
      <xdr:row>8</xdr:row>
      <xdr:rowOff>126324</xdr:rowOff>
    </xdr:to>
    <xdr:grpSp>
      <xdr:nvGrpSpPr>
        <xdr:cNvPr id="109" name="Agrupar 108">
          <a:extLst>
            <a:ext uri="{FF2B5EF4-FFF2-40B4-BE49-F238E27FC236}">
              <a16:creationId xmlns:a16="http://schemas.microsoft.com/office/drawing/2014/main" id="{69C0AFE0-E47F-4689-A41C-2BF34B6B987B}"/>
            </a:ext>
          </a:extLst>
        </xdr:cNvPr>
        <xdr:cNvGrpSpPr/>
      </xdr:nvGrpSpPr>
      <xdr:grpSpPr>
        <a:xfrm>
          <a:off x="9155251" y="1027045"/>
          <a:ext cx="308803" cy="490757"/>
          <a:chOff x="2098467" y="1027045"/>
          <a:chExt cx="308803" cy="490757"/>
        </a:xfrm>
      </xdr:grpSpPr>
      <xdr:sp macro="" textlink="">
        <xdr:nvSpPr>
          <xdr:cNvPr id="110" name="Chave Direita 109">
            <a:extLst>
              <a:ext uri="{FF2B5EF4-FFF2-40B4-BE49-F238E27FC236}">
                <a16:creationId xmlns:a16="http://schemas.microsoft.com/office/drawing/2014/main" id="{F443E9D0-635A-4DC3-BB03-0C31181EA120}"/>
              </a:ext>
            </a:extLst>
          </xdr:cNvPr>
          <xdr:cNvSpPr/>
        </xdr:nvSpPr>
        <xdr:spPr>
          <a:xfrm rot="5400000">
            <a:off x="2190750" y="1138642"/>
            <a:ext cx="124238" cy="282051"/>
          </a:xfrm>
          <a:prstGeom prst="rightBrace">
            <a:avLst>
              <a:gd name="adj1" fmla="val 3085"/>
              <a:gd name="adj2" fmla="val 52715"/>
            </a:avLst>
          </a:prstGeom>
        </xdr:spPr>
        <xdr:style>
          <a:lnRef idx="1">
            <a:schemeClr val="accent1"/>
          </a:lnRef>
          <a:fillRef idx="0">
            <a:schemeClr val="accent1"/>
          </a:fillRef>
          <a:effectRef idx="0">
            <a:schemeClr val="accent1"/>
          </a:effectRef>
          <a:fontRef idx="minor">
            <a:schemeClr val="tx1"/>
          </a:fontRef>
        </xdr:style>
        <xdr:txBody>
          <a:bodyPr vertOverflow="clip" horzOverflow="clip" vert="vert270" rtlCol="0" anchor="ctr" anchorCtr="1"/>
          <a:lstStyle/>
          <a:p>
            <a:pPr algn="ctr"/>
            <a:endParaRPr lang="pt-BR" sz="2400">
              <a:latin typeface="Montserrat" panose="00000500000000000000" pitchFamily="2" charset="0"/>
            </a:endParaRPr>
          </a:p>
        </xdr:txBody>
      </xdr:sp>
      <xdr:sp macro="" textlink="">
        <xdr:nvSpPr>
          <xdr:cNvPr id="111" name="CaixaDeTexto 110">
            <a:extLst>
              <a:ext uri="{FF2B5EF4-FFF2-40B4-BE49-F238E27FC236}">
                <a16:creationId xmlns:a16="http://schemas.microsoft.com/office/drawing/2014/main" id="{F3A06275-1213-4DFC-A621-20E2DDE331D7}"/>
              </a:ext>
            </a:extLst>
          </xdr:cNvPr>
          <xdr:cNvSpPr txBox="1"/>
        </xdr:nvSpPr>
        <xdr:spPr>
          <a:xfrm>
            <a:off x="2120622" y="1027045"/>
            <a:ext cx="264495" cy="2643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1100">
                <a:latin typeface="Montserrat" panose="00000500000000000000" pitchFamily="2" charset="0"/>
              </a:rPr>
              <a:t>5</a:t>
            </a:r>
          </a:p>
        </xdr:txBody>
      </xdr:sp>
      <xdr:sp macro="" textlink="">
        <xdr:nvSpPr>
          <xdr:cNvPr id="112" name="CaixaDeTexto 111">
            <a:extLst>
              <a:ext uri="{FF2B5EF4-FFF2-40B4-BE49-F238E27FC236}">
                <a16:creationId xmlns:a16="http://schemas.microsoft.com/office/drawing/2014/main" id="{D2F55A26-7F15-445A-B2A0-426B688BD0ED}"/>
              </a:ext>
            </a:extLst>
          </xdr:cNvPr>
          <xdr:cNvSpPr txBox="1"/>
        </xdr:nvSpPr>
        <xdr:spPr>
          <a:xfrm>
            <a:off x="2098467" y="1300370"/>
            <a:ext cx="308803"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pt-BR" sz="800" b="1">
                <a:solidFill>
                  <a:srgbClr val="FF0000"/>
                </a:solidFill>
                <a:latin typeface="Montserrat" panose="00000500000000000000" pitchFamily="2" charset="0"/>
              </a:rPr>
              <a:t>27</a:t>
            </a:r>
          </a:p>
        </xdr:txBody>
      </xdr:sp>
    </xdr:grpSp>
    <xdr:clientData/>
  </xdr:twoCellAnchor>
  <xdr:twoCellAnchor>
    <xdr:from>
      <xdr:col>2</xdr:col>
      <xdr:colOff>49695</xdr:colOff>
      <xdr:row>25</xdr:row>
      <xdr:rowOff>8283</xdr:rowOff>
    </xdr:from>
    <xdr:to>
      <xdr:col>8</xdr:col>
      <xdr:colOff>82826</xdr:colOff>
      <xdr:row>70</xdr:row>
      <xdr:rowOff>66261</xdr:rowOff>
    </xdr:to>
    <xdr:sp macro="" textlink="">
      <xdr:nvSpPr>
        <xdr:cNvPr id="3" name="CaixaDeTexto 2">
          <a:extLst>
            <a:ext uri="{FF2B5EF4-FFF2-40B4-BE49-F238E27FC236}">
              <a16:creationId xmlns:a16="http://schemas.microsoft.com/office/drawing/2014/main" id="{412BC7E9-BBC8-85DD-B0C4-200C8A904241}"/>
            </a:ext>
          </a:extLst>
        </xdr:cNvPr>
        <xdr:cNvSpPr txBox="1"/>
      </xdr:nvSpPr>
      <xdr:spPr>
        <a:xfrm>
          <a:off x="712304" y="4431196"/>
          <a:ext cx="7735957" cy="7512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se </a:t>
          </a:r>
          <a:r>
            <a:rPr lang="pt-BR" sz="1100" b="1">
              <a:solidFill>
                <a:schemeClr val="dk1"/>
              </a:solidFill>
              <a:effectLst/>
              <a:latin typeface="+mn-lt"/>
              <a:ea typeface="+mn-ea"/>
              <a:cs typeface="+mn-cs"/>
            </a:rPr>
            <a:t>CONCATENAR</a:t>
          </a:r>
          <a:r>
            <a:rPr lang="pt-BR" sz="1100">
              <a:solidFill>
                <a:schemeClr val="dk1"/>
              </a:solidFill>
              <a:effectLst/>
              <a:latin typeface="+mn-lt"/>
              <a:ea typeface="+mn-ea"/>
              <a:cs typeface="+mn-cs"/>
            </a:rPr>
            <a:t>, umas das </a:t>
          </a:r>
          <a:r>
            <a:rPr lang="pt-BR" sz="1100" u="none" strike="noStrike">
              <a:solidFill>
                <a:schemeClr val="dk1"/>
              </a:solidFill>
              <a:effectLst/>
              <a:latin typeface="+mn-lt"/>
              <a:ea typeface="+mn-ea"/>
              <a:cs typeface="+mn-cs"/>
              <a:hlinkClick xmlns:r="http://schemas.openxmlformats.org/officeDocument/2006/relationships" r:id=""/>
            </a:rPr>
            <a:t>funções de texto</a:t>
          </a:r>
          <a:r>
            <a:rPr lang="pt-BR" sz="1100">
              <a:solidFill>
                <a:schemeClr val="dk1"/>
              </a:solidFill>
              <a:effectLst/>
              <a:latin typeface="+mn-lt"/>
              <a:ea typeface="+mn-ea"/>
              <a:cs typeface="+mn-cs"/>
            </a:rPr>
            <a:t>, para unir duas ou mais cadeias de texto em uma única cadeia.</a:t>
          </a:r>
        </a:p>
        <a:p>
          <a:r>
            <a:rPr lang="pt-BR" sz="1100" b="1">
              <a:solidFill>
                <a:schemeClr val="dk1"/>
              </a:solidFill>
              <a:effectLst/>
              <a:latin typeface="+mn-lt"/>
              <a:ea typeface="+mn-ea"/>
              <a:cs typeface="+mn-cs"/>
            </a:rPr>
            <a:t>Importante: </a:t>
          </a:r>
          <a:r>
            <a:rPr lang="pt-BR" sz="1100">
              <a:solidFill>
                <a:schemeClr val="dk1"/>
              </a:solidFill>
              <a:effectLst/>
              <a:latin typeface="+mn-lt"/>
              <a:ea typeface="+mn-ea"/>
              <a:cs typeface="+mn-cs"/>
            </a:rPr>
            <a:t>Em Excel 2016, Excel Mobile e Excel para a Web, essa função foi substituída pela </a:t>
          </a:r>
          <a:r>
            <a:rPr lang="pt-BR" sz="1100" u="none" strike="noStrike">
              <a:solidFill>
                <a:schemeClr val="dk1"/>
              </a:solidFill>
              <a:effectLst/>
              <a:latin typeface="+mn-lt"/>
              <a:ea typeface="+mn-ea"/>
              <a:cs typeface="+mn-cs"/>
              <a:hlinkClick xmlns:r="http://schemas.openxmlformats.org/officeDocument/2006/relationships" r:id=""/>
            </a:rPr>
            <a:t>função CONCAT</a:t>
          </a:r>
          <a:r>
            <a:rPr lang="pt-BR" sz="1100">
              <a:solidFill>
                <a:schemeClr val="dk1"/>
              </a:solidFill>
              <a:effectLst/>
              <a:latin typeface="+mn-lt"/>
              <a:ea typeface="+mn-ea"/>
              <a:cs typeface="+mn-cs"/>
            </a:rPr>
            <a:t>. Embora a função CONCATENAR ainda esteja disponível para compatibilidade com versões anteriores, recomenda-se usar </a:t>
          </a:r>
          <a:r>
            <a:rPr lang="pt-BR" sz="1100" u="none" strike="noStrike">
              <a:solidFill>
                <a:schemeClr val="dk1"/>
              </a:solidFill>
              <a:effectLst/>
              <a:latin typeface="+mn-lt"/>
              <a:ea typeface="+mn-ea"/>
              <a:cs typeface="+mn-cs"/>
              <a:hlinkClick xmlns:r="http://schemas.openxmlformats.org/officeDocument/2006/relationships" r:id=""/>
            </a:rPr>
            <a:t>CONCAT</a:t>
          </a:r>
          <a:r>
            <a:rPr lang="pt-BR" sz="1100">
              <a:solidFill>
                <a:schemeClr val="dk1"/>
              </a:solidFill>
              <a:effectLst/>
              <a:latin typeface="+mn-lt"/>
              <a:ea typeface="+mn-ea"/>
              <a:cs typeface="+mn-cs"/>
            </a:rPr>
            <a:t> de agora em diante. Isso porque a função CONCATENAR pode não estar disponível em versões futuras do Excel.</a:t>
          </a:r>
        </a:p>
        <a:p>
          <a:r>
            <a:rPr lang="pt-BR" sz="1100">
              <a:solidFill>
                <a:schemeClr val="dk1"/>
              </a:solidFill>
              <a:effectLst/>
              <a:latin typeface="+mn-lt"/>
              <a:ea typeface="+mn-ea"/>
              <a:cs typeface="+mn-cs"/>
            </a:rPr>
            <a:t>Sintaxe: </a:t>
          </a:r>
          <a:r>
            <a:rPr lang="pt-BR" sz="1100" b="1">
              <a:solidFill>
                <a:schemeClr val="dk1"/>
              </a:solidFill>
              <a:effectLst/>
              <a:latin typeface="+mn-lt"/>
              <a:ea typeface="+mn-ea"/>
              <a:cs typeface="+mn-cs"/>
            </a:rPr>
            <a:t>CONCATENAR(texto1, [texto2], ...)</a:t>
          </a:r>
          <a:endParaRPr lang="pt-BR" sz="1100">
            <a:solidFill>
              <a:schemeClr val="dk1"/>
            </a:solidFill>
            <a:effectLst/>
            <a:latin typeface="+mn-lt"/>
            <a:ea typeface="+mn-ea"/>
            <a:cs typeface="+mn-cs"/>
          </a:endParaRPr>
        </a:p>
        <a:p>
          <a:r>
            <a:rPr lang="pt-BR" sz="1100">
              <a:solidFill>
                <a:schemeClr val="dk1"/>
              </a:solidFill>
              <a:effectLst/>
              <a:latin typeface="+mn-lt"/>
              <a:ea typeface="+mn-ea"/>
              <a:cs typeface="+mn-cs"/>
            </a:rPr>
            <a:t>Por exemplo:</a:t>
          </a:r>
        </a:p>
        <a:p>
          <a:r>
            <a:rPr lang="pt-BR" sz="1100">
              <a:solidFill>
                <a:schemeClr val="dk1"/>
              </a:solidFill>
              <a:effectLst/>
              <a:latin typeface="+mn-lt"/>
              <a:ea typeface="+mn-ea"/>
              <a:cs typeface="+mn-cs"/>
            </a:rPr>
            <a:t>=CONCATENAR("População de fluxo para ", A2, " ", A3, " é ", A4, "/km")</a:t>
          </a:r>
        </a:p>
        <a:p>
          <a:r>
            <a:rPr lang="pt-BR" sz="1100">
              <a:solidFill>
                <a:schemeClr val="dk1"/>
              </a:solidFill>
              <a:effectLst/>
              <a:latin typeface="+mn-lt"/>
              <a:ea typeface="+mn-ea"/>
              <a:cs typeface="+mn-cs"/>
            </a:rPr>
            <a:t>=CONCATENAR(B2," ",C2)</a:t>
          </a:r>
        </a:p>
        <a:p>
          <a:pPr fontAlgn="t"/>
          <a:r>
            <a:rPr lang="pt-BR" sz="1100" b="1">
              <a:solidFill>
                <a:schemeClr val="dk1"/>
              </a:solidFill>
              <a:effectLst/>
              <a:latin typeface="+mn-lt"/>
              <a:ea typeface="+mn-ea"/>
              <a:cs typeface="+mn-cs"/>
            </a:rPr>
            <a:t>Nome do argumento</a:t>
          </a:r>
          <a:endParaRPr lang="pt-BR" sz="1100" b="0">
            <a:solidFill>
              <a:schemeClr val="dk1"/>
            </a:solidFill>
            <a:effectLst/>
            <a:latin typeface="+mn-lt"/>
            <a:ea typeface="+mn-ea"/>
            <a:cs typeface="+mn-cs"/>
          </a:endParaRPr>
        </a:p>
        <a:p>
          <a:pPr fontAlgn="t"/>
          <a:r>
            <a:rPr lang="pt-BR" sz="1100" b="1">
              <a:solidFill>
                <a:schemeClr val="dk1"/>
              </a:solidFill>
              <a:effectLst/>
              <a:latin typeface="+mn-lt"/>
              <a:ea typeface="+mn-ea"/>
              <a:cs typeface="+mn-cs"/>
            </a:rPr>
            <a:t>Descrição</a:t>
          </a:r>
          <a:endParaRPr lang="pt-BR" sz="1100" b="0">
            <a:solidFill>
              <a:schemeClr val="dk1"/>
            </a:solidFill>
            <a:effectLst/>
            <a:latin typeface="+mn-lt"/>
            <a:ea typeface="+mn-ea"/>
            <a:cs typeface="+mn-cs"/>
          </a:endParaRPr>
        </a:p>
        <a:p>
          <a:pPr fontAlgn="t"/>
          <a:r>
            <a:rPr lang="pt-BR" sz="1100" b="1">
              <a:solidFill>
                <a:schemeClr val="dk1"/>
              </a:solidFill>
              <a:effectLst/>
              <a:latin typeface="+mn-lt"/>
              <a:ea typeface="+mn-ea"/>
              <a:cs typeface="+mn-cs"/>
            </a:rPr>
            <a:t>texto1</a:t>
          </a:r>
          <a:r>
            <a:rPr lang="pt-BR" sz="1100">
              <a:solidFill>
                <a:schemeClr val="dk1"/>
              </a:solidFill>
              <a:effectLst/>
              <a:latin typeface="+mn-lt"/>
              <a:ea typeface="+mn-ea"/>
              <a:cs typeface="+mn-cs"/>
            </a:rPr>
            <a:t>    (obrigatório)</a:t>
          </a:r>
        </a:p>
        <a:p>
          <a:pPr fontAlgn="t"/>
          <a:r>
            <a:rPr lang="pt-BR" sz="1100">
              <a:solidFill>
                <a:schemeClr val="dk1"/>
              </a:solidFill>
              <a:effectLst/>
              <a:latin typeface="+mn-lt"/>
              <a:ea typeface="+mn-ea"/>
              <a:cs typeface="+mn-cs"/>
            </a:rPr>
            <a:t>O primeiro item a ser adicionado. O item pode ser um valor de texto, número ou referência de célula.</a:t>
          </a:r>
        </a:p>
        <a:p>
          <a:pPr fontAlgn="t"/>
          <a:r>
            <a:rPr lang="pt-BR" sz="1100" b="1">
              <a:solidFill>
                <a:schemeClr val="dk1"/>
              </a:solidFill>
              <a:effectLst/>
              <a:latin typeface="+mn-lt"/>
              <a:ea typeface="+mn-ea"/>
              <a:cs typeface="+mn-cs"/>
            </a:rPr>
            <a:t>Texto2,...</a:t>
          </a:r>
          <a:r>
            <a:rPr lang="pt-BR" sz="1100">
              <a:solidFill>
                <a:schemeClr val="dk1"/>
              </a:solidFill>
              <a:effectLst/>
              <a:latin typeface="+mn-lt"/>
              <a:ea typeface="+mn-ea"/>
              <a:cs typeface="+mn-cs"/>
            </a:rPr>
            <a:t>    (opcional)</a:t>
          </a:r>
        </a:p>
        <a:p>
          <a:pPr fontAlgn="t"/>
          <a:r>
            <a:rPr lang="pt-BR" sz="1100">
              <a:solidFill>
                <a:schemeClr val="dk1"/>
              </a:solidFill>
              <a:effectLst/>
              <a:latin typeface="+mn-lt"/>
              <a:ea typeface="+mn-ea"/>
              <a:cs typeface="+mn-cs"/>
            </a:rPr>
            <a:t>Itens de texto adicionais. Você pode ter até 255 itens, até um total de 8.192 caracteres.</a:t>
          </a:r>
        </a:p>
        <a:p>
          <a:r>
            <a:rPr lang="pt-BR" sz="1100" b="0">
              <a:solidFill>
                <a:schemeClr val="dk1"/>
              </a:solidFill>
              <a:effectLst/>
              <a:latin typeface="+mn-lt"/>
              <a:ea typeface="+mn-ea"/>
              <a:cs typeface="+mn-cs"/>
            </a:rPr>
            <a:t>Exemplos</a:t>
          </a:r>
        </a:p>
        <a:p>
          <a:r>
            <a:rPr lang="pt-BR" sz="1100">
              <a:solidFill>
                <a:schemeClr val="dk1"/>
              </a:solidFill>
              <a:effectLst/>
              <a:latin typeface="+mn-lt"/>
              <a:ea typeface="+mn-ea"/>
              <a:cs typeface="+mn-cs"/>
            </a:rPr>
            <a:t>Para usar estes exemplos no Excel, copie os dados na tabela abaixo e cole-os na célula A1 de uma nova planilha.</a:t>
          </a:r>
        </a:p>
        <a:p>
          <a:pPr fontAlgn="t"/>
          <a:r>
            <a:rPr lang="pt-BR" sz="1100" b="1">
              <a:solidFill>
                <a:schemeClr val="dk1"/>
              </a:solidFill>
              <a:effectLst/>
              <a:latin typeface="+mn-lt"/>
              <a:ea typeface="+mn-ea"/>
              <a:cs typeface="+mn-cs"/>
            </a:rPr>
            <a:t>Dados</a:t>
          </a:r>
          <a:endParaRPr lang="pt-BR" sz="1100" b="0">
            <a:solidFill>
              <a:schemeClr val="dk1"/>
            </a:solidFill>
            <a:effectLst/>
            <a:latin typeface="+mn-lt"/>
            <a:ea typeface="+mn-ea"/>
            <a:cs typeface="+mn-cs"/>
          </a:endParaRPr>
        </a:p>
        <a:p>
          <a:pPr fontAlgn="t"/>
          <a:r>
            <a:rPr lang="pt-BR" sz="1100">
              <a:solidFill>
                <a:schemeClr val="dk1"/>
              </a:solidFill>
              <a:effectLst/>
              <a:latin typeface="+mn-lt"/>
              <a:ea typeface="+mn-ea"/>
              <a:cs typeface="+mn-cs"/>
            </a:rPr>
            <a:t>truta</a:t>
          </a:r>
        </a:p>
        <a:p>
          <a:pPr fontAlgn="t"/>
          <a:r>
            <a:rPr lang="pt-BR" sz="1100">
              <a:solidFill>
                <a:schemeClr val="dk1"/>
              </a:solidFill>
              <a:effectLst/>
              <a:latin typeface="+mn-lt"/>
              <a:ea typeface="+mn-ea"/>
              <a:cs typeface="+mn-cs"/>
            </a:rPr>
            <a:t>André</a:t>
          </a:r>
        </a:p>
        <a:p>
          <a:pPr fontAlgn="t"/>
          <a:r>
            <a:rPr lang="pt-BR" sz="1100">
              <a:solidFill>
                <a:schemeClr val="dk1"/>
              </a:solidFill>
              <a:effectLst/>
              <a:latin typeface="+mn-lt"/>
              <a:ea typeface="+mn-ea"/>
              <a:cs typeface="+mn-cs"/>
            </a:rPr>
            <a:t>Gomes</a:t>
          </a:r>
        </a:p>
        <a:p>
          <a:pPr fontAlgn="t"/>
          <a:r>
            <a:rPr lang="pt-BR" sz="1100">
              <a:solidFill>
                <a:schemeClr val="dk1"/>
              </a:solidFill>
              <a:effectLst/>
              <a:latin typeface="+mn-lt"/>
              <a:ea typeface="+mn-ea"/>
              <a:cs typeface="+mn-cs"/>
            </a:rPr>
            <a:t>espécies</a:t>
          </a:r>
        </a:p>
        <a:p>
          <a:pPr fontAlgn="t"/>
          <a:r>
            <a:rPr lang="pt-BR" sz="1100">
              <a:solidFill>
                <a:schemeClr val="dk1"/>
              </a:solidFill>
              <a:effectLst/>
              <a:latin typeface="+mn-lt"/>
              <a:ea typeface="+mn-ea"/>
              <a:cs typeface="+mn-cs"/>
            </a:rPr>
            <a:t>Fourth</a:t>
          </a:r>
        </a:p>
        <a:p>
          <a:pPr fontAlgn="t"/>
          <a:r>
            <a:rPr lang="pt-BR" sz="1100">
              <a:solidFill>
                <a:schemeClr val="dk1"/>
              </a:solidFill>
              <a:effectLst/>
              <a:latin typeface="+mn-lt"/>
              <a:ea typeface="+mn-ea"/>
              <a:cs typeface="+mn-cs"/>
            </a:rPr>
            <a:t>Pine</a:t>
          </a:r>
        </a:p>
        <a:p>
          <a:pPr fontAlgn="t"/>
          <a:r>
            <a:rPr lang="pt-BR" sz="1100">
              <a:solidFill>
                <a:schemeClr val="dk1"/>
              </a:solidFill>
              <a:effectLst/>
              <a:latin typeface="+mn-lt"/>
              <a:ea typeface="+mn-ea"/>
              <a:cs typeface="+mn-cs"/>
            </a:rPr>
            <a:t>32</a:t>
          </a:r>
        </a:p>
        <a:p>
          <a:pPr fontAlgn="t"/>
          <a:r>
            <a:rPr lang="pt-BR" sz="1100" b="1">
              <a:solidFill>
                <a:schemeClr val="dk1"/>
              </a:solidFill>
              <a:effectLst/>
              <a:latin typeface="+mn-lt"/>
              <a:ea typeface="+mn-ea"/>
              <a:cs typeface="+mn-cs"/>
            </a:rPr>
            <a:t>Fórmula</a:t>
          </a:r>
          <a:endParaRPr lang="pt-BR" sz="1100">
            <a:solidFill>
              <a:schemeClr val="dk1"/>
            </a:solidFill>
            <a:effectLst/>
            <a:latin typeface="+mn-lt"/>
            <a:ea typeface="+mn-ea"/>
            <a:cs typeface="+mn-cs"/>
          </a:endParaRPr>
        </a:p>
        <a:p>
          <a:pPr fontAlgn="t"/>
          <a:r>
            <a:rPr lang="pt-BR" sz="1100" b="1">
              <a:solidFill>
                <a:schemeClr val="dk1"/>
              </a:solidFill>
              <a:effectLst/>
              <a:latin typeface="+mn-lt"/>
              <a:ea typeface="+mn-ea"/>
              <a:cs typeface="+mn-cs"/>
            </a:rPr>
            <a:t>Descrição</a:t>
          </a:r>
          <a:endParaRPr lang="pt-BR" sz="1100">
            <a:solidFill>
              <a:schemeClr val="dk1"/>
            </a:solidFill>
            <a:effectLst/>
            <a:latin typeface="+mn-lt"/>
            <a:ea typeface="+mn-ea"/>
            <a:cs typeface="+mn-cs"/>
          </a:endParaRPr>
        </a:p>
        <a:p>
          <a:pPr fontAlgn="t"/>
          <a:r>
            <a:rPr lang="pt-BR" sz="1100">
              <a:solidFill>
                <a:schemeClr val="dk1"/>
              </a:solidFill>
              <a:effectLst/>
              <a:latin typeface="+mn-lt"/>
              <a:ea typeface="+mn-ea"/>
              <a:cs typeface="+mn-cs"/>
            </a:rPr>
            <a:t>=CONCATENAR("População de fluxo para ", A2, " ", A3, " é ", A4, "/km")</a:t>
          </a:r>
        </a:p>
        <a:p>
          <a:pPr fontAlgn="t"/>
          <a:r>
            <a:rPr lang="pt-BR" sz="1100">
              <a:solidFill>
                <a:schemeClr val="dk1"/>
              </a:solidFill>
              <a:effectLst/>
              <a:latin typeface="+mn-lt"/>
              <a:ea typeface="+mn-ea"/>
              <a:cs typeface="+mn-cs"/>
            </a:rPr>
            <a:t>Cria uma frase unindo os dados da coluna A com outro texto. O resultado é uma população para espécies de trutas de 32/milha.</a:t>
          </a:r>
        </a:p>
        <a:p>
          <a:pPr fontAlgn="t"/>
          <a:r>
            <a:rPr lang="pt-BR" sz="1100">
              <a:solidFill>
                <a:schemeClr val="dk1"/>
              </a:solidFill>
              <a:effectLst/>
              <a:latin typeface="+mn-lt"/>
              <a:ea typeface="+mn-ea"/>
              <a:cs typeface="+mn-cs"/>
            </a:rPr>
            <a:t>=CONCATENAR(B2," ",C2)</a:t>
          </a:r>
        </a:p>
        <a:p>
          <a:pPr fontAlgn="t"/>
          <a:r>
            <a:rPr lang="pt-BR" sz="1100">
              <a:solidFill>
                <a:schemeClr val="dk1"/>
              </a:solidFill>
              <a:effectLst/>
              <a:latin typeface="+mn-lt"/>
              <a:ea typeface="+mn-ea"/>
              <a:cs typeface="+mn-cs"/>
            </a:rPr>
            <a:t>Une três coisas: a cadeia de caracteres na célula B2, um caractere de espaço e o valor na célula C2. O resultado é Andreas Hauser.</a:t>
          </a:r>
        </a:p>
        <a:p>
          <a:pPr fontAlgn="t"/>
          <a:r>
            <a:rPr lang="pt-BR" sz="1100">
              <a:solidFill>
                <a:schemeClr val="dk1"/>
              </a:solidFill>
              <a:effectLst/>
              <a:latin typeface="+mn-lt"/>
              <a:ea typeface="+mn-ea"/>
              <a:cs typeface="+mn-cs"/>
            </a:rPr>
            <a:t>=CONCATENAR(C2, ", ", B2)</a:t>
          </a:r>
        </a:p>
        <a:p>
          <a:pPr fontAlgn="t"/>
          <a:r>
            <a:rPr lang="pt-BR" sz="1100">
              <a:solidFill>
                <a:schemeClr val="dk1"/>
              </a:solidFill>
              <a:effectLst/>
              <a:latin typeface="+mn-lt"/>
              <a:ea typeface="+mn-ea"/>
              <a:cs typeface="+mn-cs"/>
            </a:rPr>
            <a:t>Une três coisas: a cadeia de caracteres na célula C2, uma cadeia de caracteres com uma vírgula e um caractere de espaço e o valor na célula B2. O resultado é Andreas Hauser.</a:t>
          </a:r>
        </a:p>
        <a:p>
          <a:pPr fontAlgn="t"/>
          <a:r>
            <a:rPr lang="pt-BR" sz="1100">
              <a:solidFill>
                <a:schemeClr val="dk1"/>
              </a:solidFill>
              <a:effectLst/>
              <a:latin typeface="+mn-lt"/>
              <a:ea typeface="+mn-ea"/>
              <a:cs typeface="+mn-cs"/>
            </a:rPr>
            <a:t>=CONCATENAR(B3, " &amp; ", C3)</a:t>
          </a:r>
        </a:p>
        <a:p>
          <a:pPr fontAlgn="t"/>
          <a:r>
            <a:rPr lang="pt-BR" sz="1100">
              <a:solidFill>
                <a:schemeClr val="dk1"/>
              </a:solidFill>
              <a:effectLst/>
              <a:latin typeface="+mn-lt"/>
              <a:ea typeface="+mn-ea"/>
              <a:cs typeface="+mn-cs"/>
            </a:rPr>
            <a:t>Une três coisas: a cadeia de caracteres na célula B3, uma cadeia de caracteres formada por um espaço, um E comercial, outro espaço e o valor na célula C3. O resultado é Fourth &amp; Pine.</a:t>
          </a:r>
        </a:p>
        <a:p>
          <a:pPr fontAlgn="t"/>
          <a:r>
            <a:rPr lang="pt-BR" sz="1100">
              <a:solidFill>
                <a:schemeClr val="dk1"/>
              </a:solidFill>
              <a:effectLst/>
              <a:latin typeface="+mn-lt"/>
              <a:ea typeface="+mn-ea"/>
              <a:cs typeface="+mn-cs"/>
            </a:rPr>
            <a:t>=B3 &amp; " &amp; " &amp; C3</a:t>
          </a:r>
        </a:p>
        <a:p>
          <a:pPr fontAlgn="t"/>
          <a:r>
            <a:rPr lang="pt-BR" sz="1100">
              <a:solidFill>
                <a:schemeClr val="dk1"/>
              </a:solidFill>
              <a:effectLst/>
              <a:latin typeface="+mn-lt"/>
              <a:ea typeface="+mn-ea"/>
              <a:cs typeface="+mn-cs"/>
            </a:rPr>
            <a:t>Une os mesmos itens do exemplo anterior, mas usando o operador de cálculo de E comercial (</a:t>
          </a:r>
          <a:r>
            <a:rPr lang="pt-BR" sz="1100" b="1">
              <a:solidFill>
                <a:schemeClr val="dk1"/>
              </a:solidFill>
              <a:effectLst/>
              <a:latin typeface="+mn-lt"/>
              <a:ea typeface="+mn-ea"/>
              <a:cs typeface="+mn-cs"/>
            </a:rPr>
            <a:t>&amp;</a:t>
          </a:r>
          <a:r>
            <a:rPr lang="pt-BR" sz="1100">
              <a:solidFill>
                <a:schemeClr val="dk1"/>
              </a:solidFill>
              <a:effectLst/>
              <a:latin typeface="+mn-lt"/>
              <a:ea typeface="+mn-ea"/>
              <a:cs typeface="+mn-cs"/>
            </a:rPr>
            <a:t>) em vez da função CONCATENAR. O resultado é Fourth &amp; Pine.</a:t>
          </a:r>
        </a:p>
        <a:p>
          <a:endParaRPr lang="pt-BR" sz="1100"/>
        </a:p>
      </xdr:txBody>
    </xdr:sp>
    <xdr:clientData/>
  </xdr:twoCellAnchor>
</xdr:wsDr>
</file>

<file path=xl/drawings/drawing15.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627A7985-2C92-4142-8327-D236BE9C430D}"/>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SE</a:t>
          </a:r>
          <a:endParaRPr lang="pt-BR" sz="1200" b="1">
            <a:latin typeface="Montserrat" panose="00000500000000000000" pitchFamily="2" charset="0"/>
          </a:endParaRPr>
        </a:p>
      </xdr:txBody>
    </xdr:sp>
    <xdr:clientData/>
  </xdr:absoluteAnchor>
  <xdr:twoCellAnchor>
    <xdr:from>
      <xdr:col>1</xdr:col>
      <xdr:colOff>28575</xdr:colOff>
      <xdr:row>37</xdr:row>
      <xdr:rowOff>57149</xdr:rowOff>
    </xdr:from>
    <xdr:to>
      <xdr:col>9</xdr:col>
      <xdr:colOff>381000</xdr:colOff>
      <xdr:row>70</xdr:row>
      <xdr:rowOff>142875</xdr:rowOff>
    </xdr:to>
    <xdr:sp macro="" textlink="">
      <xdr:nvSpPr>
        <xdr:cNvPr id="3" name="CaixaDeTexto 2">
          <a:extLst>
            <a:ext uri="{FF2B5EF4-FFF2-40B4-BE49-F238E27FC236}">
              <a16:creationId xmlns:a16="http://schemas.microsoft.com/office/drawing/2014/main" id="{08069DB4-20E6-4CA2-A939-C0EC49DCE98F}"/>
            </a:ext>
          </a:extLst>
        </xdr:cNvPr>
        <xdr:cNvSpPr txBox="1"/>
      </xdr:nvSpPr>
      <xdr:spPr>
        <a:xfrm>
          <a:off x="638175" y="7391399"/>
          <a:ext cx="8677275" cy="63722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a:solidFill>
                <a:schemeClr val="dk1"/>
              </a:solidFill>
              <a:effectLst/>
              <a:latin typeface="+mn-lt"/>
              <a:ea typeface="+mn-ea"/>
              <a:cs typeface="+mn-cs"/>
            </a:rPr>
            <a:t>SE (Função SE)</a:t>
          </a:r>
        </a:p>
        <a:p>
          <a:r>
            <a:rPr lang="pt-BR" sz="1100">
              <a:solidFill>
                <a:schemeClr val="dk1"/>
              </a:solidFill>
              <a:effectLst/>
              <a:latin typeface="+mn-lt"/>
              <a:ea typeface="+mn-ea"/>
              <a:cs typeface="+mn-cs"/>
            </a:rPr>
            <a:t>A função SE é uma das funções mais populares do Excel e permite que você faça comparações lógicas entre um valor e aquilo que você espera.</a:t>
          </a:r>
        </a:p>
        <a:p>
          <a:r>
            <a:rPr lang="pt-BR" sz="1100">
              <a:solidFill>
                <a:schemeClr val="dk1"/>
              </a:solidFill>
              <a:effectLst/>
              <a:latin typeface="+mn-lt"/>
              <a:ea typeface="+mn-ea"/>
              <a:cs typeface="+mn-cs"/>
            </a:rPr>
            <a:t>Portanto, uma instrução SE pode ter dois resultados. O primeiro resultado é se a comparação for Verdadeira, o segundo se a comparação for Falsa.</a:t>
          </a:r>
        </a:p>
        <a:p>
          <a:r>
            <a:rPr lang="pt-BR" sz="1100">
              <a:solidFill>
                <a:schemeClr val="dk1"/>
              </a:solidFill>
              <a:effectLst/>
              <a:latin typeface="+mn-lt"/>
              <a:ea typeface="+mn-ea"/>
              <a:cs typeface="+mn-cs"/>
            </a:rPr>
            <a:t>Por exemplo, =SE(C2 =”Sim”, 1,2) diz SE(C2 = Sim, então retorne a 1, caso contrário retorne a 2).</a:t>
          </a:r>
        </a:p>
        <a:p>
          <a:endParaRPr lang="pt-BR" sz="1100"/>
        </a:p>
        <a:p>
          <a:r>
            <a:rPr lang="pt-BR" sz="1100" b="0" i="0">
              <a:solidFill>
                <a:schemeClr val="dk1"/>
              </a:solidFill>
              <a:effectLst/>
              <a:latin typeface="+mn-lt"/>
              <a:ea typeface="+mn-ea"/>
              <a:cs typeface="+mn-cs"/>
            </a:rPr>
            <a:t>Exemplos de SE simples</a:t>
          </a:r>
        </a:p>
        <a:p>
          <a:r>
            <a:rPr lang="pt-BR" sz="1100" b="0" i="0">
              <a:solidFill>
                <a:schemeClr val="dk1"/>
              </a:solidFill>
              <a:effectLst/>
              <a:latin typeface="+mn-lt"/>
              <a:ea typeface="+mn-ea"/>
              <a:cs typeface="+mn-cs"/>
            </a:rPr>
            <a:t>=SE(C2="Sim";1,2)</a:t>
          </a:r>
        </a:p>
        <a:p>
          <a:r>
            <a:rPr lang="pt-BR" sz="1100" b="0" i="0">
              <a:solidFill>
                <a:schemeClr val="dk1"/>
              </a:solidFill>
              <a:effectLst/>
              <a:latin typeface="+mn-lt"/>
              <a:ea typeface="+mn-ea"/>
              <a:cs typeface="+mn-cs"/>
            </a:rPr>
            <a:t>No exemplo acima, a célula D2 diz: </a:t>
          </a:r>
          <a:r>
            <a:rPr lang="pt-BR" sz="1100" b="0" i="1">
              <a:solidFill>
                <a:schemeClr val="dk1"/>
              </a:solidFill>
              <a:effectLst/>
              <a:latin typeface="+mn-lt"/>
              <a:ea typeface="+mn-ea"/>
              <a:cs typeface="+mn-cs"/>
            </a:rPr>
            <a:t>SE(C2 = Sim, a fórmula retorna um 1 ou um 2)</a:t>
          </a:r>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=SE(C2=1;"Sim";"Não")</a:t>
          </a:r>
        </a:p>
        <a:p>
          <a:r>
            <a:rPr lang="pt-BR" sz="1100" b="0" i="0">
              <a:solidFill>
                <a:schemeClr val="dk1"/>
              </a:solidFill>
              <a:effectLst/>
              <a:latin typeface="+mn-lt"/>
              <a:ea typeface="+mn-ea"/>
              <a:cs typeface="+mn-cs"/>
            </a:rPr>
            <a:t>Neste exemplo, a fórmula na célula D2 diz: </a:t>
          </a:r>
          <a:r>
            <a:rPr lang="pt-BR" sz="1100" b="0" i="1">
              <a:solidFill>
                <a:schemeClr val="dk1"/>
              </a:solidFill>
              <a:effectLst/>
              <a:latin typeface="+mn-lt"/>
              <a:ea typeface="+mn-ea"/>
              <a:cs typeface="+mn-cs"/>
            </a:rPr>
            <a:t>SE(C2 = 1, então retorne Sim, caso contrário retorne Não)</a:t>
          </a:r>
          <a:r>
            <a:rPr lang="pt-BR" sz="1100" b="0" i="0">
              <a:solidFill>
                <a:schemeClr val="dk1"/>
              </a:solidFill>
              <a:effectLst/>
              <a:latin typeface="+mn-lt"/>
              <a:ea typeface="+mn-ea"/>
              <a:cs typeface="+mn-cs"/>
            </a:rPr>
            <a:t>Como você pode ver, a função SE pode ser usada para avaliar tanto texto como valores. Ela também pode ser usada para </a:t>
          </a:r>
          <a:r>
            <a:rPr lang="pt-BR" sz="1100" b="0" i="0" u="none" strike="noStrike">
              <a:solidFill>
                <a:schemeClr val="dk1"/>
              </a:solidFill>
              <a:effectLst/>
              <a:latin typeface="+mn-lt"/>
              <a:ea typeface="+mn-ea"/>
              <a:cs typeface="+mn-cs"/>
              <a:hlinkClick xmlns:r="http://schemas.openxmlformats.org/officeDocument/2006/relationships" r:id=""/>
            </a:rPr>
            <a:t>avaliar erros</a:t>
          </a:r>
          <a:r>
            <a:rPr lang="pt-BR" sz="1100" b="0" i="0">
              <a:solidFill>
                <a:schemeClr val="dk1"/>
              </a:solidFill>
              <a:effectLst/>
              <a:latin typeface="+mn-lt"/>
              <a:ea typeface="+mn-ea"/>
              <a:cs typeface="+mn-cs"/>
            </a:rPr>
            <a:t>. Você não está limitado a verificar apenas se um valor é igual a outro e retornar um único resultado; você também pode usar operadores matemáticos e executar cálculos adicionais dependendo de seus critérios. Também é possível aninhar várias funções SE juntas para realizar várias comparações.</a:t>
          </a:r>
        </a:p>
        <a:p>
          <a:r>
            <a:rPr lang="pt-BR" sz="1100" b="0" i="0">
              <a:solidFill>
                <a:schemeClr val="dk1"/>
              </a:solidFill>
              <a:effectLst/>
              <a:latin typeface="+mn-lt"/>
              <a:ea typeface="+mn-ea"/>
              <a:cs typeface="+mn-cs"/>
            </a:rPr>
            <a:t>=SE(C2&gt;B2;"Acima do orçamento";"Dentro do orçamento")</a:t>
          </a:r>
        </a:p>
        <a:p>
          <a:r>
            <a:rPr lang="pt-BR" sz="1100" b="0" i="0">
              <a:solidFill>
                <a:schemeClr val="dk1"/>
              </a:solidFill>
              <a:effectLst/>
              <a:latin typeface="+mn-lt"/>
              <a:ea typeface="+mn-ea"/>
              <a:cs typeface="+mn-cs"/>
            </a:rPr>
            <a:t>No exemplo acima, a função SE em D2 está dizendo </a:t>
          </a:r>
          <a:r>
            <a:rPr lang="pt-BR" sz="1100" b="0" i="1">
              <a:solidFill>
                <a:schemeClr val="dk1"/>
              </a:solidFill>
              <a:effectLst/>
              <a:latin typeface="+mn-lt"/>
              <a:ea typeface="+mn-ea"/>
              <a:cs typeface="+mn-cs"/>
            </a:rPr>
            <a:t>SE(C2 é maior que B2, retorne "Acima do orçamento", caso contrário, retorne "Dentro do orçamento")</a:t>
          </a:r>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 SE(C2&gt;B2,C2-B2,0)</a:t>
          </a:r>
        </a:p>
        <a:p>
          <a:r>
            <a:rPr lang="pt-BR" sz="1100" b="0" i="0">
              <a:solidFill>
                <a:schemeClr val="dk1"/>
              </a:solidFill>
              <a:effectLst/>
              <a:latin typeface="+mn-lt"/>
              <a:ea typeface="+mn-ea"/>
              <a:cs typeface="+mn-cs"/>
            </a:rPr>
            <a:t>Na ilustração acima, em vez de retornar um resultado de texto, vamos retornar um cálculo matemático. A fórmula em E2 está dizendo </a:t>
          </a:r>
          <a:r>
            <a:rPr lang="pt-BR" sz="1100" b="0" i="1">
              <a:solidFill>
                <a:schemeClr val="dk1"/>
              </a:solidFill>
              <a:effectLst/>
              <a:latin typeface="+mn-lt"/>
              <a:ea typeface="+mn-ea"/>
              <a:cs typeface="+mn-cs"/>
            </a:rPr>
            <a:t>SE(Valor real for maior que o Valor orçado, subtraia o Valor orçado do Valor real, caso contrário, não retorne nada).</a:t>
          </a:r>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=SE(E7="Sim";F5*0,0825;0)</a:t>
          </a:r>
        </a:p>
        <a:p>
          <a:r>
            <a:rPr lang="pt-BR" sz="1100" b="0" i="0">
              <a:solidFill>
                <a:schemeClr val="dk1"/>
              </a:solidFill>
              <a:effectLst/>
              <a:latin typeface="+mn-lt"/>
              <a:ea typeface="+mn-ea"/>
              <a:cs typeface="+mn-cs"/>
            </a:rPr>
            <a:t>Neste exemplo, a fórmula em F7 está dizendo </a:t>
          </a:r>
          <a:r>
            <a:rPr lang="pt-BR" sz="1100" b="0" i="1">
              <a:solidFill>
                <a:schemeClr val="dk1"/>
              </a:solidFill>
              <a:effectLst/>
              <a:latin typeface="+mn-lt"/>
              <a:ea typeface="+mn-ea"/>
              <a:cs typeface="+mn-cs"/>
            </a:rPr>
            <a:t>SE(E7="Sim", calcule o Valor Total em F5 * 8,25%, caso contrário, nenhum Imposto sobre Vendas é cobrado, retorne 0)</a:t>
          </a:r>
          <a:endParaRPr lang="pt-BR" sz="1100" b="0" i="0">
            <a:solidFill>
              <a:schemeClr val="dk1"/>
            </a:solidFill>
            <a:effectLst/>
            <a:latin typeface="+mn-lt"/>
            <a:ea typeface="+mn-ea"/>
            <a:cs typeface="+mn-cs"/>
          </a:endParaRPr>
        </a:p>
        <a:p>
          <a:r>
            <a:rPr lang="pt-BR" sz="1100" b="1" i="0">
              <a:solidFill>
                <a:schemeClr val="dk1"/>
              </a:solidFill>
              <a:effectLst/>
              <a:latin typeface="+mn-lt"/>
              <a:ea typeface="+mn-ea"/>
              <a:cs typeface="+mn-cs"/>
            </a:rPr>
            <a:t>Observação: </a:t>
          </a:r>
          <a:r>
            <a:rPr lang="pt-BR" sz="1100" b="0" i="0">
              <a:solidFill>
                <a:schemeClr val="dk1"/>
              </a:solidFill>
              <a:effectLst/>
              <a:latin typeface="+mn-lt"/>
              <a:ea typeface="+mn-ea"/>
              <a:cs typeface="+mn-cs"/>
            </a:rPr>
            <a:t>Se você for usar texto em fórmulas, será preciso quebrar o texto entre aspas (por exemplo, "Texto"). A única exceção é usar VERDADEIRO ou FALSO que o Excel reconhece automaticamente.</a:t>
          </a:r>
        </a:p>
        <a:p>
          <a:endParaRPr lang="pt-BR" sz="1100"/>
        </a:p>
      </xdr:txBody>
    </xdr:sp>
    <xdr:clientData/>
  </xdr:twoCellAnchor>
</xdr:wsDr>
</file>

<file path=xl/drawings/drawing16.xml><?xml version="1.0" encoding="utf-8"?>
<xdr:wsDr xmlns:xdr="http://schemas.openxmlformats.org/drawingml/2006/spreadsheetDrawing" xmlns:a="http://schemas.openxmlformats.org/drawingml/2006/main">
  <xdr:absoluteAnchor>
    <xdr:pos x="2057400" y="406510"/>
    <xdr:ext cx="4495800" cy="340371"/>
    <xdr:sp macro="" textlink="">
      <xdr:nvSpPr>
        <xdr:cNvPr id="2" name="CaixaDeTexto 1">
          <a:extLst>
            <a:ext uri="{FF2B5EF4-FFF2-40B4-BE49-F238E27FC236}">
              <a16:creationId xmlns:a16="http://schemas.microsoft.com/office/drawing/2014/main" id="{F6C489AD-3CAC-4FD9-A590-43D39D493D67}"/>
            </a:ext>
          </a:extLst>
        </xdr:cNvPr>
        <xdr:cNvSpPr txBox="1"/>
      </xdr:nvSpPr>
      <xdr:spPr>
        <a:xfrm>
          <a:off x="205740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baseline="0">
              <a:latin typeface="Montserrat" panose="00000500000000000000" pitchFamily="2" charset="0"/>
            </a:rPr>
            <a:t>PROCV</a:t>
          </a:r>
        </a:p>
        <a:p>
          <a:pPr algn="ctr"/>
          <a:endParaRPr lang="pt-BR" sz="1200" b="1">
            <a:latin typeface="Montserrat" panose="00000500000000000000" pitchFamily="2" charset="0"/>
          </a:endParaRPr>
        </a:p>
      </xdr:txBody>
    </xdr:sp>
    <xdr:clientData/>
  </xdr:absoluteAnchor>
  <xdr:twoCellAnchor>
    <xdr:from>
      <xdr:col>0</xdr:col>
      <xdr:colOff>588065</xdr:colOff>
      <xdr:row>38</xdr:row>
      <xdr:rowOff>66261</xdr:rowOff>
    </xdr:from>
    <xdr:to>
      <xdr:col>7</xdr:col>
      <xdr:colOff>795130</xdr:colOff>
      <xdr:row>68</xdr:row>
      <xdr:rowOff>132522</xdr:rowOff>
    </xdr:to>
    <xdr:sp macro="" textlink="">
      <xdr:nvSpPr>
        <xdr:cNvPr id="3" name="CaixaDeTexto 2">
          <a:extLst>
            <a:ext uri="{FF2B5EF4-FFF2-40B4-BE49-F238E27FC236}">
              <a16:creationId xmlns:a16="http://schemas.microsoft.com/office/drawing/2014/main" id="{4705CDF0-FF72-E69A-8C10-E5D73E6C8D6B}"/>
            </a:ext>
          </a:extLst>
        </xdr:cNvPr>
        <xdr:cNvSpPr txBox="1"/>
      </xdr:nvSpPr>
      <xdr:spPr>
        <a:xfrm>
          <a:off x="588065" y="6940826"/>
          <a:ext cx="7073348" cy="50358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a:solidFill>
                <a:schemeClr val="dk1"/>
              </a:solidFill>
              <a:effectLst/>
              <a:latin typeface="+mn-lt"/>
              <a:ea typeface="+mn-ea"/>
              <a:cs typeface="+mn-cs"/>
            </a:rPr>
            <a:t>O que é PROCV?</a:t>
          </a:r>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A função PROCV é uma fórmula do Excel que permite ao usuário</a:t>
          </a:r>
          <a:r>
            <a:rPr lang="pt-BR" sz="1100" b="1" i="0">
              <a:solidFill>
                <a:schemeClr val="dk1"/>
              </a:solidFill>
              <a:effectLst/>
              <a:latin typeface="+mn-lt"/>
              <a:ea typeface="+mn-ea"/>
              <a:cs typeface="+mn-cs"/>
            </a:rPr>
            <a:t> fazer uma procura na vertical de alguma informação</a:t>
          </a:r>
          <a:r>
            <a:rPr lang="pt-BR" sz="1100" b="0" i="0">
              <a:solidFill>
                <a:schemeClr val="dk1"/>
              </a:solidFill>
              <a:effectLst/>
              <a:latin typeface="+mn-lt"/>
              <a:ea typeface="+mn-ea"/>
              <a:cs typeface="+mn-cs"/>
            </a:rPr>
            <a:t>, seja ela um número ou texto.</a:t>
          </a:r>
        </a:p>
        <a:p>
          <a:r>
            <a:rPr lang="pt-BR" sz="1100" b="0" i="0">
              <a:solidFill>
                <a:schemeClr val="dk1"/>
              </a:solidFill>
              <a:effectLst/>
              <a:latin typeface="+mn-lt"/>
              <a:ea typeface="+mn-ea"/>
              <a:cs typeface="+mn-cs"/>
            </a:rPr>
            <a:t>Desta forma, é possível, a partir de um valor, encontrar uma informação em uma tabela que esteja relacionado com esse valor procurado.</a:t>
          </a:r>
        </a:p>
        <a:p>
          <a:r>
            <a:rPr lang="pt-BR" sz="1100" b="0" i="0">
              <a:solidFill>
                <a:schemeClr val="dk1"/>
              </a:solidFill>
              <a:effectLst/>
              <a:latin typeface="+mn-lt"/>
              <a:ea typeface="+mn-ea"/>
              <a:cs typeface="+mn-cs"/>
            </a:rPr>
            <a:t>Essa procura é muito útil quando temos uma tabela muito grande e precisamos procurar informações nela. Fazer isso de forma manual é muito trabalhoso e toma muito tempo.</a:t>
          </a:r>
        </a:p>
        <a:p>
          <a:r>
            <a:rPr lang="pt-BR" sz="1100" b="0" i="0">
              <a:solidFill>
                <a:schemeClr val="dk1"/>
              </a:solidFill>
              <a:effectLst/>
              <a:latin typeface="+mn-lt"/>
              <a:ea typeface="+mn-ea"/>
              <a:cs typeface="+mn-cs"/>
            </a:rPr>
            <a:t>A função PROCV deve ser escrita da seguinte forma:</a:t>
          </a:r>
        </a:p>
        <a:p>
          <a:r>
            <a:rPr lang="pt-BR" sz="1100" b="1" i="1">
              <a:solidFill>
                <a:schemeClr val="dk1"/>
              </a:solidFill>
              <a:effectLst/>
              <a:latin typeface="+mn-lt"/>
              <a:ea typeface="+mn-ea"/>
              <a:cs typeface="+mn-cs"/>
            </a:rPr>
            <a:t>=PROCV(valor procurado; células onde podem estar as informações; matriz tabela)</a:t>
          </a:r>
          <a:endParaRPr lang="pt-BR" sz="1100" b="0" i="0">
            <a:solidFill>
              <a:schemeClr val="dk1"/>
            </a:solidFill>
            <a:effectLst/>
            <a:latin typeface="+mn-lt"/>
            <a:ea typeface="+mn-ea"/>
            <a:cs typeface="+mn-cs"/>
          </a:endParaRPr>
        </a:p>
        <a:p>
          <a:r>
            <a:rPr lang="pt-BR" sz="1100" b="1" i="0">
              <a:solidFill>
                <a:schemeClr val="dk1"/>
              </a:solidFill>
              <a:effectLst/>
              <a:latin typeface="+mn-lt"/>
              <a:ea typeface="+mn-ea"/>
              <a:cs typeface="+mn-cs"/>
            </a:rPr>
            <a:t>Observação</a:t>
          </a:r>
          <a:r>
            <a:rPr lang="pt-BR" sz="1100" b="0" i="0">
              <a:solidFill>
                <a:schemeClr val="dk1"/>
              </a:solidFill>
              <a:effectLst/>
              <a:latin typeface="+mn-lt"/>
              <a:ea typeface="+mn-ea"/>
              <a:cs typeface="+mn-cs"/>
            </a:rPr>
            <a:t>: a função PROCV Excel sempre realiza procuras em “L”, ou seja, de cima para baixo e da esquerda para a direita. </a:t>
          </a:r>
        </a:p>
        <a:p>
          <a:r>
            <a:rPr lang="pt-BR" sz="1100" b="1" i="0">
              <a:solidFill>
                <a:schemeClr val="dk1"/>
              </a:solidFill>
              <a:effectLst/>
              <a:latin typeface="+mn-lt"/>
              <a:ea typeface="+mn-ea"/>
              <a:cs typeface="+mn-cs"/>
            </a:rPr>
            <a:t>Sintaxe do PROCV</a:t>
          </a:r>
          <a:r>
            <a:rPr lang="pt-BR" sz="1100" b="0" i="0">
              <a:solidFill>
                <a:schemeClr val="dk1"/>
              </a:solidFill>
              <a:effectLst/>
              <a:latin typeface="+mn-lt"/>
              <a:ea typeface="+mn-ea"/>
              <a:cs typeface="+mn-cs"/>
            </a:rPr>
            <a:t> </a:t>
          </a:r>
          <a:r>
            <a:rPr lang="pt-BR" sz="1100" b="1" i="0">
              <a:solidFill>
                <a:schemeClr val="dk1"/>
              </a:solidFill>
              <a:effectLst/>
              <a:latin typeface="+mn-lt"/>
              <a:ea typeface="+mn-ea"/>
              <a:cs typeface="+mn-cs"/>
            </a:rPr>
            <a:t>Excel</a:t>
          </a:r>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Para conseguir sucesso no uso desse método, é necessário estar atento a sua sintaxe.</a:t>
          </a:r>
        </a:p>
        <a:p>
          <a:r>
            <a:rPr lang="pt-BR" sz="1100" b="0" i="0">
              <a:solidFill>
                <a:schemeClr val="dk1"/>
              </a:solidFill>
              <a:effectLst/>
              <a:latin typeface="+mn-lt"/>
              <a:ea typeface="+mn-ea"/>
              <a:cs typeface="+mn-cs"/>
            </a:rPr>
            <a:t>Os argumentos são: valor procurado, matriz_tabela, número do índice da coluna e o tipo de procura. Agora, vamos entender melhor esses argumentos, explicando cada um.</a:t>
          </a:r>
        </a:p>
        <a:p>
          <a:r>
            <a:rPr lang="pt-BR" sz="1100" b="1" i="0">
              <a:solidFill>
                <a:schemeClr val="dk1"/>
              </a:solidFill>
              <a:effectLst/>
              <a:latin typeface="+mn-lt"/>
              <a:ea typeface="+mn-ea"/>
              <a:cs typeface="+mn-cs"/>
            </a:rPr>
            <a:t>Valor_procurado </a:t>
          </a:r>
          <a:r>
            <a:rPr lang="pt-BR" sz="1100" b="0" i="0">
              <a:solidFill>
                <a:schemeClr val="dk1"/>
              </a:solidFill>
              <a:effectLst/>
              <a:latin typeface="+mn-lt"/>
              <a:ea typeface="+mn-ea"/>
              <a:cs typeface="+mn-cs"/>
            </a:rPr>
            <a:t>– Esse argumento é o valor que será procurado na tabela, no nosso exemplo o valor que vamos procurar dentro da tabela se encontra na célula F2.</a:t>
          </a:r>
        </a:p>
        <a:p>
          <a:r>
            <a:rPr lang="pt-BR" sz="1100" b="1" i="0">
              <a:solidFill>
                <a:schemeClr val="dk1"/>
              </a:solidFill>
              <a:effectLst/>
              <a:latin typeface="+mn-lt"/>
              <a:ea typeface="+mn-ea"/>
              <a:cs typeface="+mn-cs"/>
            </a:rPr>
            <a:t>Matriz_tabela </a:t>
          </a:r>
          <a:r>
            <a:rPr lang="pt-BR" sz="1100" b="0" i="0">
              <a:solidFill>
                <a:schemeClr val="dk1"/>
              </a:solidFill>
              <a:effectLst/>
              <a:latin typeface="+mn-lt"/>
              <a:ea typeface="+mn-ea"/>
              <a:cs typeface="+mn-cs"/>
            </a:rPr>
            <a:t>– Aqui vamos colocar toda a tabela que contém as informações que vamos procurar, neste caso nossa tabela vai da célula A1 até D18.</a:t>
          </a:r>
        </a:p>
        <a:p>
          <a:r>
            <a:rPr lang="pt-BR" sz="1100" b="1" i="0">
              <a:solidFill>
                <a:schemeClr val="dk1"/>
              </a:solidFill>
              <a:effectLst/>
              <a:latin typeface="+mn-lt"/>
              <a:ea typeface="+mn-ea"/>
              <a:cs typeface="+mn-cs"/>
            </a:rPr>
            <a:t>Núm_índice_coluna </a:t>
          </a:r>
          <a:r>
            <a:rPr lang="pt-BR" sz="1100" b="0" i="0">
              <a:solidFill>
                <a:schemeClr val="dk1"/>
              </a:solidFill>
              <a:effectLst/>
              <a:latin typeface="+mn-lt"/>
              <a:ea typeface="+mn-ea"/>
              <a:cs typeface="+mn-cs"/>
            </a:rPr>
            <a:t>– É o número da coluna que queremos retornar o dado, ou seja, como queremos obter a informação de venda relacionada ao código procurado vamos colocar o número 4 que é exatamente a coluna que possui essa informação.</a:t>
          </a:r>
        </a:p>
        <a:p>
          <a:r>
            <a:rPr lang="pt-BR" sz="1100" b="1" i="0">
              <a:solidFill>
                <a:schemeClr val="dk1"/>
              </a:solidFill>
              <a:effectLst/>
              <a:latin typeface="+mn-lt"/>
              <a:ea typeface="+mn-ea"/>
              <a:cs typeface="+mn-cs"/>
            </a:rPr>
            <a:t>Procurar_intervalo </a:t>
          </a:r>
          <a:r>
            <a:rPr lang="pt-BR" sz="1100" b="0" i="0">
              <a:solidFill>
                <a:schemeClr val="dk1"/>
              </a:solidFill>
              <a:effectLst/>
              <a:latin typeface="+mn-lt"/>
              <a:ea typeface="+mn-ea"/>
              <a:cs typeface="+mn-cs"/>
            </a:rPr>
            <a:t>– Faz referência ao tipo de procura que será feita, pode ser uma busca com correspondência exata (FALSO ou 0) ou pode ser com uma correspondência aproximada (VERDADEIRO ou 1). Neste caso, como estamos procurando por algo específico vamos colocar a correspondência exata.</a:t>
          </a:r>
        </a:p>
        <a:p>
          <a:endParaRPr lang="pt-BR" sz="1100"/>
        </a:p>
      </xdr:txBody>
    </xdr:sp>
    <xdr:clientData/>
  </xdr:twoCellAnchor>
</xdr:wsDr>
</file>

<file path=xl/drawings/drawing17.xml><?xml version="1.0" encoding="utf-8"?>
<xdr:wsDr xmlns:xdr="http://schemas.openxmlformats.org/drawingml/2006/spreadsheetDrawing" xmlns:a="http://schemas.openxmlformats.org/drawingml/2006/main">
  <xdr:absoluteAnchor>
    <xdr:pos x="7105650" y="406510"/>
    <xdr:ext cx="4495800" cy="340371"/>
    <xdr:sp macro="" textlink="">
      <xdr:nvSpPr>
        <xdr:cNvPr id="2" name="CaixaDeTexto 1">
          <a:extLst>
            <a:ext uri="{FF2B5EF4-FFF2-40B4-BE49-F238E27FC236}">
              <a16:creationId xmlns:a16="http://schemas.microsoft.com/office/drawing/2014/main" id="{5A60B419-7C05-41E4-B1ED-03E9DCD6DC9B}"/>
            </a:ext>
          </a:extLst>
        </xdr:cNvPr>
        <xdr:cNvSpPr txBox="1"/>
      </xdr:nvSpPr>
      <xdr:spPr>
        <a:xfrm>
          <a:off x="710565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a:latin typeface="Montserrat" panose="00000500000000000000" pitchFamily="2" charset="0"/>
            </a:rPr>
            <a:t>CONT.SE</a:t>
          </a:r>
        </a:p>
      </xdr:txBody>
    </xdr:sp>
    <xdr:clientData/>
  </xdr:absoluteAnchor>
  <xdr:twoCellAnchor>
    <xdr:from>
      <xdr:col>1</xdr:col>
      <xdr:colOff>476250</xdr:colOff>
      <xdr:row>322</xdr:row>
      <xdr:rowOff>76198</xdr:rowOff>
    </xdr:from>
    <xdr:to>
      <xdr:col>9</xdr:col>
      <xdr:colOff>85725</xdr:colOff>
      <xdr:row>380</xdr:row>
      <xdr:rowOff>95250</xdr:rowOff>
    </xdr:to>
    <xdr:sp macro="" textlink="">
      <xdr:nvSpPr>
        <xdr:cNvPr id="3" name="CaixaDeTexto 2">
          <a:extLst>
            <a:ext uri="{FF2B5EF4-FFF2-40B4-BE49-F238E27FC236}">
              <a16:creationId xmlns:a16="http://schemas.microsoft.com/office/drawing/2014/main" id="{4D15C6C8-127F-4644-23A6-30A43660180A}"/>
            </a:ext>
          </a:extLst>
        </xdr:cNvPr>
        <xdr:cNvSpPr txBox="1"/>
      </xdr:nvSpPr>
      <xdr:spPr>
        <a:xfrm>
          <a:off x="1085850" y="61283848"/>
          <a:ext cx="9877425" cy="94107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Use CONT.SE, uma das </a:t>
          </a:r>
          <a:r>
            <a:rPr lang="pt-BR" sz="1100" b="0" i="0" u="none" strike="noStrike">
              <a:solidFill>
                <a:schemeClr val="dk1"/>
              </a:solidFill>
              <a:effectLst/>
              <a:latin typeface="+mn-lt"/>
              <a:ea typeface="+mn-ea"/>
              <a:cs typeface="+mn-cs"/>
              <a:hlinkClick xmlns:r="http://schemas.openxmlformats.org/officeDocument/2006/relationships" r:id=""/>
            </a:rPr>
            <a:t>funções estatísticas</a:t>
          </a:r>
          <a:r>
            <a:rPr lang="pt-BR" sz="1100" b="0" i="0">
              <a:solidFill>
                <a:schemeClr val="dk1"/>
              </a:solidFill>
              <a:effectLst/>
              <a:latin typeface="+mn-lt"/>
              <a:ea typeface="+mn-ea"/>
              <a:cs typeface="+mn-cs"/>
            </a:rPr>
            <a:t>, para contar o número de células que atendem a um critério; por exemplo, para contar o número de vezes que uma cidade específica aparece em uma lista de clientes.</a:t>
          </a:r>
        </a:p>
        <a:p>
          <a:r>
            <a:rPr lang="pt-BR" sz="1100" b="0" i="0">
              <a:solidFill>
                <a:schemeClr val="dk1"/>
              </a:solidFill>
              <a:effectLst/>
              <a:latin typeface="+mn-lt"/>
              <a:ea typeface="+mn-ea"/>
              <a:cs typeface="+mn-cs"/>
            </a:rPr>
            <a:t>Na forma mais simples, a função CONT.SE informa:</a:t>
          </a:r>
        </a:p>
        <a:p>
          <a:r>
            <a:rPr lang="pt-BR" sz="1100" b="0" i="0">
              <a:solidFill>
                <a:schemeClr val="dk1"/>
              </a:solidFill>
              <a:effectLst/>
              <a:latin typeface="+mn-lt"/>
              <a:ea typeface="+mn-ea"/>
              <a:cs typeface="+mn-cs"/>
            </a:rPr>
            <a:t>=CONT.SE(Onde você quer procurar?; O que você quer procurar?)</a:t>
          </a:r>
        </a:p>
        <a:p>
          <a:r>
            <a:rPr lang="pt-BR" sz="1100" b="0" i="0">
              <a:solidFill>
                <a:schemeClr val="dk1"/>
              </a:solidFill>
              <a:effectLst/>
              <a:latin typeface="+mn-lt"/>
              <a:ea typeface="+mn-ea"/>
              <a:cs typeface="+mn-cs"/>
            </a:rPr>
            <a:t>Por exemplo:</a:t>
          </a:r>
        </a:p>
        <a:p>
          <a:r>
            <a:rPr lang="pt-BR" sz="1100" b="0" i="0">
              <a:solidFill>
                <a:schemeClr val="dk1"/>
              </a:solidFill>
              <a:effectLst/>
              <a:latin typeface="+mn-lt"/>
              <a:ea typeface="+mn-ea"/>
              <a:cs typeface="+mn-cs"/>
            </a:rPr>
            <a:t>=CONT.SE(A2:A5;"Londres")</a:t>
          </a:r>
        </a:p>
        <a:p>
          <a:r>
            <a:rPr lang="pt-BR" sz="1100" b="0" i="0">
              <a:solidFill>
                <a:schemeClr val="dk1"/>
              </a:solidFill>
              <a:effectLst/>
              <a:latin typeface="+mn-lt"/>
              <a:ea typeface="+mn-ea"/>
              <a:cs typeface="+mn-cs"/>
            </a:rPr>
            <a:t>=CONT.SE(A2:A5;A4)</a:t>
          </a:r>
        </a:p>
        <a:p>
          <a:br>
            <a:rPr lang="pt-BR" sz="1100" b="0">
              <a:solidFill>
                <a:schemeClr val="dk1"/>
              </a:solidFill>
              <a:effectLst/>
              <a:latin typeface="+mn-lt"/>
              <a:ea typeface="+mn-ea"/>
              <a:cs typeface="+mn-cs"/>
            </a:rPr>
          </a:br>
          <a:r>
            <a:rPr lang="pt-BR" sz="1100" b="0">
              <a:solidFill>
                <a:schemeClr val="dk1"/>
              </a:solidFill>
              <a:effectLst/>
              <a:latin typeface="+mn-lt"/>
              <a:ea typeface="+mn-ea"/>
              <a:cs typeface="+mn-cs"/>
            </a:rPr>
            <a:t>CONT.SE (Função CONT.SE)</a:t>
          </a:r>
        </a:p>
        <a:p>
          <a:r>
            <a:rPr lang="pt-BR" sz="1100">
              <a:solidFill>
                <a:schemeClr val="dk1"/>
              </a:solidFill>
              <a:effectLst/>
              <a:latin typeface="+mn-lt"/>
              <a:ea typeface="+mn-ea"/>
              <a:cs typeface="+mn-cs"/>
            </a:rPr>
            <a:t>Use CONT.SE, uma das </a:t>
          </a:r>
          <a:r>
            <a:rPr lang="pt-BR" sz="1100" u="none" strike="noStrike">
              <a:solidFill>
                <a:schemeClr val="dk1"/>
              </a:solidFill>
              <a:effectLst/>
              <a:latin typeface="+mn-lt"/>
              <a:ea typeface="+mn-ea"/>
              <a:cs typeface="+mn-cs"/>
              <a:hlinkClick xmlns:r="http://schemas.openxmlformats.org/officeDocument/2006/relationships" r:id=""/>
            </a:rPr>
            <a:t>funções estatísticas</a:t>
          </a:r>
          <a:r>
            <a:rPr lang="pt-BR" sz="1100">
              <a:solidFill>
                <a:schemeClr val="dk1"/>
              </a:solidFill>
              <a:effectLst/>
              <a:latin typeface="+mn-lt"/>
              <a:ea typeface="+mn-ea"/>
              <a:cs typeface="+mn-cs"/>
            </a:rPr>
            <a:t>, para contar o número de células que atendem a um critério; por exemplo, para contar o número de vezes que uma cidade específica aparece em uma lista de clientes.</a:t>
          </a:r>
        </a:p>
        <a:p>
          <a:r>
            <a:rPr lang="pt-BR" sz="1100">
              <a:solidFill>
                <a:schemeClr val="dk1"/>
              </a:solidFill>
              <a:effectLst/>
              <a:latin typeface="+mn-lt"/>
              <a:ea typeface="+mn-ea"/>
              <a:cs typeface="+mn-cs"/>
            </a:rPr>
            <a:t>Na forma mais simples, a função CONT.SE informa:</a:t>
          </a:r>
        </a:p>
        <a:p>
          <a:r>
            <a:rPr lang="pt-BR" sz="1100">
              <a:solidFill>
                <a:schemeClr val="dk1"/>
              </a:solidFill>
              <a:effectLst/>
              <a:latin typeface="+mn-lt"/>
              <a:ea typeface="+mn-ea"/>
              <a:cs typeface="+mn-cs"/>
            </a:rPr>
            <a:t>=CONT.SE(Onde você quer procurar?; O que você quer procurar?)</a:t>
          </a:r>
        </a:p>
        <a:p>
          <a:r>
            <a:rPr lang="pt-BR" sz="1100">
              <a:solidFill>
                <a:schemeClr val="dk1"/>
              </a:solidFill>
              <a:effectLst/>
              <a:latin typeface="+mn-lt"/>
              <a:ea typeface="+mn-ea"/>
              <a:cs typeface="+mn-cs"/>
            </a:rPr>
            <a:t>Por exemplo:</a:t>
          </a:r>
        </a:p>
        <a:p>
          <a:r>
            <a:rPr lang="pt-BR" sz="1100">
              <a:solidFill>
                <a:schemeClr val="dk1"/>
              </a:solidFill>
              <a:effectLst/>
              <a:latin typeface="+mn-lt"/>
              <a:ea typeface="+mn-ea"/>
              <a:cs typeface="+mn-cs"/>
            </a:rPr>
            <a:t>=CONT.SE(A2:A5;"Londres")</a:t>
          </a:r>
        </a:p>
        <a:p>
          <a:r>
            <a:rPr lang="pt-BR" sz="1100">
              <a:solidFill>
                <a:schemeClr val="dk1"/>
              </a:solidFill>
              <a:effectLst/>
              <a:latin typeface="+mn-lt"/>
              <a:ea typeface="+mn-ea"/>
              <a:cs typeface="+mn-cs"/>
            </a:rPr>
            <a:t>=CONT.SE(A2:A5;A4)</a:t>
          </a:r>
        </a:p>
        <a:p>
          <a:r>
            <a:rPr lang="pt-BR" sz="1100" b="0">
              <a:solidFill>
                <a:schemeClr val="dk1"/>
              </a:solidFill>
              <a:effectLst/>
              <a:latin typeface="+mn-lt"/>
              <a:ea typeface="+mn-ea"/>
              <a:cs typeface="+mn-cs"/>
            </a:rPr>
            <a:t>Sintaxe</a:t>
          </a:r>
        </a:p>
        <a:p>
          <a:r>
            <a:rPr lang="pt-BR" sz="1100" b="0">
              <a:solidFill>
                <a:schemeClr val="dk1"/>
              </a:solidFill>
              <a:effectLst/>
              <a:latin typeface="+mn-lt"/>
              <a:ea typeface="+mn-ea"/>
              <a:cs typeface="+mn-cs"/>
            </a:rPr>
            <a:t>Exemplos</a:t>
          </a:r>
        </a:p>
        <a:p>
          <a:r>
            <a:rPr lang="pt-BR" sz="1100">
              <a:solidFill>
                <a:schemeClr val="dk1"/>
              </a:solidFill>
              <a:effectLst/>
              <a:latin typeface="+mn-lt"/>
              <a:ea typeface="+mn-ea"/>
              <a:cs typeface="+mn-cs"/>
            </a:rPr>
            <a:t>Para usar estes exemplos no Excel, copie os dados na tabela abaixo e cole-os na célula A1 de uma nova planilha.</a:t>
          </a:r>
        </a:p>
        <a:p>
          <a:r>
            <a:rPr lang="pt-BR" sz="1100" b="1">
              <a:solidFill>
                <a:schemeClr val="dk1"/>
              </a:solidFill>
              <a:effectLst/>
              <a:latin typeface="+mn-lt"/>
              <a:ea typeface="+mn-ea"/>
              <a:cs typeface="+mn-cs"/>
            </a:rPr>
            <a:t>Dados</a:t>
          </a:r>
          <a:endParaRPr lang="pt-BR" sz="1100" b="0">
            <a:solidFill>
              <a:schemeClr val="dk1"/>
            </a:solidFill>
            <a:effectLst/>
            <a:latin typeface="+mn-lt"/>
            <a:ea typeface="+mn-ea"/>
            <a:cs typeface="+mn-cs"/>
          </a:endParaRPr>
        </a:p>
        <a:p>
          <a:r>
            <a:rPr lang="pt-BR" sz="1100" b="1">
              <a:solidFill>
                <a:schemeClr val="dk1"/>
              </a:solidFill>
              <a:effectLst/>
              <a:latin typeface="+mn-lt"/>
              <a:ea typeface="+mn-ea"/>
              <a:cs typeface="+mn-cs"/>
            </a:rPr>
            <a:t>Dados</a:t>
          </a:r>
          <a:endParaRPr lang="pt-BR" sz="1100" b="0">
            <a:solidFill>
              <a:schemeClr val="dk1"/>
            </a:solidFill>
            <a:effectLst/>
            <a:latin typeface="+mn-lt"/>
            <a:ea typeface="+mn-ea"/>
            <a:cs typeface="+mn-cs"/>
          </a:endParaRPr>
        </a:p>
        <a:p>
          <a:pPr fontAlgn="t"/>
          <a:r>
            <a:rPr lang="pt-BR" sz="1100">
              <a:solidFill>
                <a:schemeClr val="dk1"/>
              </a:solidFill>
              <a:effectLst/>
              <a:latin typeface="+mn-lt"/>
              <a:ea typeface="+mn-ea"/>
              <a:cs typeface="+mn-cs"/>
            </a:rPr>
            <a:t>maçãs</a:t>
          </a:r>
        </a:p>
        <a:p>
          <a:pPr fontAlgn="t"/>
          <a:r>
            <a:rPr lang="pt-BR" sz="1100">
              <a:solidFill>
                <a:schemeClr val="dk1"/>
              </a:solidFill>
              <a:effectLst/>
              <a:latin typeface="+mn-lt"/>
              <a:ea typeface="+mn-ea"/>
              <a:cs typeface="+mn-cs"/>
            </a:rPr>
            <a:t>32</a:t>
          </a:r>
        </a:p>
        <a:p>
          <a:pPr fontAlgn="t"/>
          <a:r>
            <a:rPr lang="pt-BR" sz="1100">
              <a:solidFill>
                <a:schemeClr val="dk1"/>
              </a:solidFill>
              <a:effectLst/>
              <a:latin typeface="+mn-lt"/>
              <a:ea typeface="+mn-ea"/>
              <a:cs typeface="+mn-cs"/>
            </a:rPr>
            <a:t>laranjas</a:t>
          </a:r>
        </a:p>
        <a:p>
          <a:pPr fontAlgn="t"/>
          <a:r>
            <a:rPr lang="pt-BR" sz="1100">
              <a:solidFill>
                <a:schemeClr val="dk1"/>
              </a:solidFill>
              <a:effectLst/>
              <a:latin typeface="+mn-lt"/>
              <a:ea typeface="+mn-ea"/>
              <a:cs typeface="+mn-cs"/>
            </a:rPr>
            <a:t>54</a:t>
          </a:r>
        </a:p>
        <a:p>
          <a:pPr fontAlgn="t"/>
          <a:r>
            <a:rPr lang="pt-BR" sz="1100">
              <a:solidFill>
                <a:schemeClr val="dk1"/>
              </a:solidFill>
              <a:effectLst/>
              <a:latin typeface="+mn-lt"/>
              <a:ea typeface="+mn-ea"/>
              <a:cs typeface="+mn-cs"/>
            </a:rPr>
            <a:t>pêssegos</a:t>
          </a:r>
        </a:p>
        <a:p>
          <a:pPr fontAlgn="t"/>
          <a:r>
            <a:rPr lang="pt-BR" sz="1100">
              <a:solidFill>
                <a:schemeClr val="dk1"/>
              </a:solidFill>
              <a:effectLst/>
              <a:latin typeface="+mn-lt"/>
              <a:ea typeface="+mn-ea"/>
              <a:cs typeface="+mn-cs"/>
            </a:rPr>
            <a:t>75</a:t>
          </a:r>
        </a:p>
        <a:p>
          <a:pPr fontAlgn="t"/>
          <a:r>
            <a:rPr lang="pt-BR" sz="1100">
              <a:solidFill>
                <a:schemeClr val="dk1"/>
              </a:solidFill>
              <a:effectLst/>
              <a:latin typeface="+mn-lt"/>
              <a:ea typeface="+mn-ea"/>
              <a:cs typeface="+mn-cs"/>
            </a:rPr>
            <a:t>maçãs</a:t>
          </a:r>
        </a:p>
        <a:p>
          <a:pPr fontAlgn="t"/>
          <a:r>
            <a:rPr lang="pt-BR" sz="1100">
              <a:solidFill>
                <a:schemeClr val="dk1"/>
              </a:solidFill>
              <a:effectLst/>
              <a:latin typeface="+mn-lt"/>
              <a:ea typeface="+mn-ea"/>
              <a:cs typeface="+mn-cs"/>
            </a:rPr>
            <a:t>86</a:t>
          </a:r>
        </a:p>
        <a:p>
          <a:pPr fontAlgn="t"/>
          <a:r>
            <a:rPr lang="pt-BR" sz="1100" b="1">
              <a:solidFill>
                <a:schemeClr val="dk1"/>
              </a:solidFill>
              <a:effectLst/>
              <a:latin typeface="+mn-lt"/>
              <a:ea typeface="+mn-ea"/>
              <a:cs typeface="+mn-cs"/>
            </a:rPr>
            <a:t>Fórmula</a:t>
          </a:r>
          <a:endParaRPr lang="pt-BR" sz="1100">
            <a:solidFill>
              <a:schemeClr val="dk1"/>
            </a:solidFill>
            <a:effectLst/>
            <a:latin typeface="+mn-lt"/>
            <a:ea typeface="+mn-ea"/>
            <a:cs typeface="+mn-cs"/>
          </a:endParaRPr>
        </a:p>
        <a:p>
          <a:pPr fontAlgn="t"/>
          <a:r>
            <a:rPr lang="pt-BR" sz="1100" b="1">
              <a:solidFill>
                <a:schemeClr val="dk1"/>
              </a:solidFill>
              <a:effectLst/>
              <a:latin typeface="+mn-lt"/>
              <a:ea typeface="+mn-ea"/>
              <a:cs typeface="+mn-cs"/>
            </a:rPr>
            <a:t>Descrição</a:t>
          </a:r>
          <a:endParaRPr lang="pt-BR" sz="1100">
            <a:solidFill>
              <a:schemeClr val="dk1"/>
            </a:solidFill>
            <a:effectLst/>
            <a:latin typeface="+mn-lt"/>
            <a:ea typeface="+mn-ea"/>
            <a:cs typeface="+mn-cs"/>
          </a:endParaRPr>
        </a:p>
        <a:p>
          <a:pPr fontAlgn="t"/>
          <a:r>
            <a:rPr lang="pt-BR" sz="1100">
              <a:solidFill>
                <a:schemeClr val="dk1"/>
              </a:solidFill>
              <a:effectLst/>
              <a:latin typeface="+mn-lt"/>
              <a:ea typeface="+mn-ea"/>
              <a:cs typeface="+mn-cs"/>
            </a:rPr>
            <a:t>=CONT.SE(A2:A5;"maçãs")</a:t>
          </a:r>
        </a:p>
        <a:p>
          <a:pPr fontAlgn="t"/>
          <a:r>
            <a:rPr lang="pt-BR" sz="1100">
              <a:solidFill>
                <a:schemeClr val="dk1"/>
              </a:solidFill>
              <a:effectLst/>
              <a:latin typeface="+mn-lt"/>
              <a:ea typeface="+mn-ea"/>
              <a:cs typeface="+mn-cs"/>
            </a:rPr>
            <a:t>Conta o número de células com maçãs nas células A2 a A5. O resultado é 2.</a:t>
          </a:r>
        </a:p>
        <a:p>
          <a:pPr fontAlgn="t"/>
          <a:r>
            <a:rPr lang="pt-BR" sz="1100">
              <a:solidFill>
                <a:schemeClr val="dk1"/>
              </a:solidFill>
              <a:effectLst/>
              <a:latin typeface="+mn-lt"/>
              <a:ea typeface="+mn-ea"/>
              <a:cs typeface="+mn-cs"/>
            </a:rPr>
            <a:t>=CONT.SE(A2:A5;A4)</a:t>
          </a:r>
        </a:p>
        <a:p>
          <a:pPr fontAlgn="t"/>
          <a:r>
            <a:rPr lang="pt-BR" sz="1100">
              <a:solidFill>
                <a:schemeClr val="dk1"/>
              </a:solidFill>
              <a:effectLst/>
              <a:latin typeface="+mn-lt"/>
              <a:ea typeface="+mn-ea"/>
              <a:cs typeface="+mn-cs"/>
            </a:rPr>
            <a:t>Conta o número de células com pêssegos (o valor de A4) nas células A2 a A5. O resultado será 1.</a:t>
          </a:r>
        </a:p>
        <a:p>
          <a:pPr fontAlgn="t"/>
          <a:r>
            <a:rPr lang="pt-BR" sz="1100">
              <a:solidFill>
                <a:schemeClr val="dk1"/>
              </a:solidFill>
              <a:effectLst/>
              <a:latin typeface="+mn-lt"/>
              <a:ea typeface="+mn-ea"/>
              <a:cs typeface="+mn-cs"/>
            </a:rPr>
            <a:t>=CONT.SE(A2:A5;A2)+CONT.SE(A2:A5;A3)</a:t>
          </a:r>
        </a:p>
        <a:p>
          <a:pPr fontAlgn="t"/>
          <a:r>
            <a:rPr lang="pt-BR" sz="1100">
              <a:solidFill>
                <a:schemeClr val="dk1"/>
              </a:solidFill>
              <a:effectLst/>
              <a:latin typeface="+mn-lt"/>
              <a:ea typeface="+mn-ea"/>
              <a:cs typeface="+mn-cs"/>
            </a:rPr>
            <a:t>Conta o número de maçãs (o valor de A2) e laranjas (o valor de A3) nas células A2 a A5. O resultado será 3. Essa fórmula usa a função CONT.SE duas vezes para especificar vários critérios, sendo um critério por expressão. É possível também usar a função </a:t>
          </a:r>
          <a:r>
            <a:rPr lang="pt-BR" sz="1100" u="none" strike="noStrike">
              <a:solidFill>
                <a:schemeClr val="dk1"/>
              </a:solidFill>
              <a:effectLst/>
              <a:latin typeface="+mn-lt"/>
              <a:ea typeface="+mn-ea"/>
              <a:cs typeface="+mn-cs"/>
              <a:hlinkClick xmlns:r="http://schemas.openxmlformats.org/officeDocument/2006/relationships" r:id=""/>
            </a:rPr>
            <a:t>CONT.SES</a:t>
          </a:r>
          <a:r>
            <a:rPr lang="pt-BR" sz="1100">
              <a:solidFill>
                <a:schemeClr val="dk1"/>
              </a:solidFill>
              <a:effectLst/>
              <a:latin typeface="+mn-lt"/>
              <a:ea typeface="+mn-ea"/>
              <a:cs typeface="+mn-cs"/>
            </a:rPr>
            <a:t>.</a:t>
          </a:r>
        </a:p>
        <a:p>
          <a:pPr fontAlgn="t"/>
          <a:r>
            <a:rPr lang="pt-BR" sz="1100">
              <a:solidFill>
                <a:schemeClr val="dk1"/>
              </a:solidFill>
              <a:effectLst/>
              <a:latin typeface="+mn-lt"/>
              <a:ea typeface="+mn-ea"/>
              <a:cs typeface="+mn-cs"/>
            </a:rPr>
            <a:t>=CONT.SE(B2:B5;"&gt;55")</a:t>
          </a:r>
        </a:p>
        <a:p>
          <a:pPr fontAlgn="t"/>
          <a:r>
            <a:rPr lang="pt-BR" sz="1100">
              <a:solidFill>
                <a:schemeClr val="dk1"/>
              </a:solidFill>
              <a:effectLst/>
              <a:latin typeface="+mn-lt"/>
              <a:ea typeface="+mn-ea"/>
              <a:cs typeface="+mn-cs"/>
            </a:rPr>
            <a:t>Conta o número de células com um valor maior do que 55 nas células B2 a B5. O resultado é 2.</a:t>
          </a:r>
        </a:p>
        <a:p>
          <a:pPr fontAlgn="t"/>
          <a:r>
            <a:rPr lang="pt-BR" sz="1100">
              <a:solidFill>
                <a:schemeClr val="dk1"/>
              </a:solidFill>
              <a:effectLst/>
              <a:latin typeface="+mn-lt"/>
              <a:ea typeface="+mn-ea"/>
              <a:cs typeface="+mn-cs"/>
            </a:rPr>
            <a:t>=CONT.SE(B2:B5;"&lt;&gt;"&amp;B4)</a:t>
          </a:r>
        </a:p>
        <a:p>
          <a:pPr fontAlgn="t"/>
          <a:r>
            <a:rPr lang="pt-BR" sz="1100">
              <a:solidFill>
                <a:schemeClr val="dk1"/>
              </a:solidFill>
              <a:effectLst/>
              <a:latin typeface="+mn-lt"/>
              <a:ea typeface="+mn-ea"/>
              <a:cs typeface="+mn-cs"/>
            </a:rPr>
            <a:t>Conta o número de células com um valor não igual a 75 nas células B2 a B5. O E comercial (&amp;) mescla o operador de comparação de "não é igual a" (&lt;&gt;) e o valor em B4 para ler =CONT.SE(B2:B5;"&lt;&gt; 75"). O resultado é 3.</a:t>
          </a:r>
        </a:p>
        <a:p>
          <a:pPr fontAlgn="t"/>
          <a:r>
            <a:rPr lang="pt-BR" sz="1100">
              <a:solidFill>
                <a:schemeClr val="dk1"/>
              </a:solidFill>
              <a:effectLst/>
              <a:latin typeface="+mn-lt"/>
              <a:ea typeface="+mn-ea"/>
              <a:cs typeface="+mn-cs"/>
            </a:rPr>
            <a:t>=COUNTIF(B2:B5"&gt;=32")-COUNTIF(B2:B5",&lt;=85")</a:t>
          </a:r>
        </a:p>
        <a:p>
          <a:pPr fontAlgn="t"/>
          <a:r>
            <a:rPr lang="pt-BR" sz="1100">
              <a:solidFill>
                <a:schemeClr val="dk1"/>
              </a:solidFill>
              <a:effectLst/>
              <a:latin typeface="+mn-lt"/>
              <a:ea typeface="+mn-ea"/>
              <a:cs typeface="+mn-cs"/>
            </a:rPr>
            <a:t>Conta o número de células com um valor maior (&gt;) ou igual a (=) 32 e menor ou igual a 85 nas células B2 a B5. O resultado será 1.</a:t>
          </a:r>
        </a:p>
        <a:p>
          <a:pPr fontAlgn="t"/>
          <a:r>
            <a:rPr lang="pt-BR" sz="1100">
              <a:solidFill>
                <a:schemeClr val="dk1"/>
              </a:solidFill>
              <a:effectLst/>
              <a:latin typeface="+mn-lt"/>
              <a:ea typeface="+mn-ea"/>
              <a:cs typeface="+mn-cs"/>
            </a:rPr>
            <a:t>=CONT.SE(A2:A5;"*")</a:t>
          </a:r>
        </a:p>
        <a:p>
          <a:pPr fontAlgn="t"/>
          <a:r>
            <a:rPr lang="pt-BR" sz="1100">
              <a:solidFill>
                <a:schemeClr val="dk1"/>
              </a:solidFill>
              <a:effectLst/>
              <a:latin typeface="+mn-lt"/>
              <a:ea typeface="+mn-ea"/>
              <a:cs typeface="+mn-cs"/>
            </a:rPr>
            <a:t>Conta o número de células contendo qualquer texto nas células A2 a A5. O asterisco (*) é usado como caractere curinga para corresponder a qualquer caractere. O resultado é 4.</a:t>
          </a:r>
        </a:p>
        <a:p>
          <a:pPr fontAlgn="t"/>
          <a:r>
            <a:rPr lang="pt-BR" sz="1100">
              <a:solidFill>
                <a:schemeClr val="dk1"/>
              </a:solidFill>
              <a:effectLst/>
              <a:latin typeface="+mn-lt"/>
              <a:ea typeface="+mn-ea"/>
              <a:cs typeface="+mn-cs"/>
            </a:rPr>
            <a:t>=CONT.SE(A2:A5;"?????es")</a:t>
          </a:r>
        </a:p>
        <a:p>
          <a:pPr fontAlgn="t"/>
          <a:r>
            <a:rPr lang="pt-BR" sz="1100">
              <a:solidFill>
                <a:schemeClr val="dk1"/>
              </a:solidFill>
              <a:effectLst/>
              <a:latin typeface="+mn-lt"/>
              <a:ea typeface="+mn-ea"/>
              <a:cs typeface="+mn-cs"/>
            </a:rPr>
            <a:t>Conta o número de células que têm exatamente sete caracteres e que terminam com as letras "es" nas células A2 a A5. O ponto de interrogação (?) é usado como caractere curinga para corresponder a caracteres individuais. O resultado será 2.</a:t>
          </a:r>
        </a:p>
        <a:p>
          <a:endParaRPr lang="pt-BR" sz="1100"/>
        </a:p>
      </xdr:txBody>
    </xdr:sp>
    <xdr:clientData/>
  </xdr:twoCellAnchor>
</xdr:wsDr>
</file>

<file path=xl/drawings/drawing18.xml><?xml version="1.0" encoding="utf-8"?>
<xdr:wsDr xmlns:xdr="http://schemas.openxmlformats.org/drawingml/2006/spreadsheetDrawing" xmlns:a="http://schemas.openxmlformats.org/drawingml/2006/main">
  <xdr:absoluteAnchor>
    <xdr:pos x="7105650" y="406510"/>
    <xdr:ext cx="4495800" cy="340371"/>
    <xdr:sp macro="" textlink="">
      <xdr:nvSpPr>
        <xdr:cNvPr id="2" name="CaixaDeTexto 1">
          <a:extLst>
            <a:ext uri="{FF2B5EF4-FFF2-40B4-BE49-F238E27FC236}">
              <a16:creationId xmlns:a16="http://schemas.microsoft.com/office/drawing/2014/main" id="{20AEEA45-C678-45CC-A1FF-57FC6565F37D}"/>
            </a:ext>
          </a:extLst>
        </xdr:cNvPr>
        <xdr:cNvSpPr txBox="1"/>
      </xdr:nvSpPr>
      <xdr:spPr>
        <a:xfrm>
          <a:off x="7105650" y="406510"/>
          <a:ext cx="4495800" cy="340371"/>
        </a:xfrm>
        <a:prstGeom prst="rect">
          <a:avLst/>
        </a:prstGeom>
        <a:solidFill>
          <a:srgbClr val="CCCCFF"/>
        </a:solidFill>
        <a:ln w="9525" cmpd="sng">
          <a:noFill/>
        </a:ln>
        <a:effectLst>
          <a:outerShdw blurRad="57785" dist="33020" dir="3180000" algn="ctr">
            <a:srgbClr val="000000">
              <a:alpha val="30000"/>
            </a:srgbClr>
          </a:outerShdw>
        </a:effectLst>
        <a:scene3d>
          <a:camera prst="orthographicFront">
            <a:rot lat="0" lon="0" rev="0"/>
          </a:camera>
          <a:lightRig rig="brightRoom" dir="t">
            <a:rot lat="0" lon="0" rev="600000"/>
          </a:lightRig>
        </a:scene3d>
        <a:sp3d prstMaterial="metal">
          <a:bevelT w="38100" h="57150" prst="angle"/>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200" b="1">
              <a:latin typeface="Montserrat" panose="00000500000000000000" pitchFamily="2" charset="0"/>
            </a:rPr>
            <a:t>CONT.SES	</a:t>
          </a:r>
        </a:p>
        <a:p>
          <a:pPr algn="ctr"/>
          <a:endParaRPr lang="pt-BR" sz="1200" b="1">
            <a:latin typeface="Montserrat" panose="00000500000000000000" pitchFamily="2" charset="0"/>
          </a:endParaRPr>
        </a:p>
      </xdr:txBody>
    </xdr:sp>
    <xdr:clientData/>
  </xdr:absoluteAnchor>
  <xdr:twoCellAnchor>
    <xdr:from>
      <xdr:col>1</xdr:col>
      <xdr:colOff>447675</xdr:colOff>
      <xdr:row>111</xdr:row>
      <xdr:rowOff>171449</xdr:rowOff>
    </xdr:from>
    <xdr:to>
      <xdr:col>8</xdr:col>
      <xdr:colOff>1314450</xdr:colOff>
      <xdr:row>193</xdr:row>
      <xdr:rowOff>76200</xdr:rowOff>
    </xdr:to>
    <xdr:sp macro="" textlink="">
      <xdr:nvSpPr>
        <xdr:cNvPr id="3" name="CaixaDeTexto 2">
          <a:extLst>
            <a:ext uri="{FF2B5EF4-FFF2-40B4-BE49-F238E27FC236}">
              <a16:creationId xmlns:a16="http://schemas.microsoft.com/office/drawing/2014/main" id="{3D1F01C2-B3A9-022D-F1AC-4A3F8B8B26DB}"/>
            </a:ext>
          </a:extLst>
        </xdr:cNvPr>
        <xdr:cNvSpPr txBox="1"/>
      </xdr:nvSpPr>
      <xdr:spPr>
        <a:xfrm>
          <a:off x="1057275" y="21335999"/>
          <a:ext cx="9229725" cy="15525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CONT.SES(intervalo_critérios1, critérios1, [intervalo_critérios2, critérios2]…)</a:t>
          </a:r>
        </a:p>
        <a:p>
          <a:r>
            <a:rPr lang="pt-BR" sz="1100">
              <a:solidFill>
                <a:schemeClr val="dk1"/>
              </a:solidFill>
              <a:effectLst/>
              <a:latin typeface="+mn-lt"/>
              <a:ea typeface="+mn-ea"/>
              <a:cs typeface="+mn-cs"/>
            </a:rPr>
            <a:t>A sintaxe da função CONT.SES tem os seguintes argumentos:</a:t>
          </a:r>
        </a:p>
        <a:p>
          <a:r>
            <a:rPr lang="pt-BR" sz="1100" b="1">
              <a:solidFill>
                <a:schemeClr val="dk1"/>
              </a:solidFill>
              <a:effectLst/>
              <a:latin typeface="+mn-lt"/>
              <a:ea typeface="+mn-ea"/>
              <a:cs typeface="+mn-cs"/>
            </a:rPr>
            <a:t>intervalo_critérios1</a:t>
          </a:r>
          <a:r>
            <a:rPr lang="pt-BR" sz="1100">
              <a:solidFill>
                <a:schemeClr val="dk1"/>
              </a:solidFill>
              <a:effectLst/>
              <a:latin typeface="+mn-lt"/>
              <a:ea typeface="+mn-ea"/>
              <a:cs typeface="+mn-cs"/>
            </a:rPr>
            <a:t>    Obrigatório. O primeiro intervalo no qual avaliar os critérios associados.</a:t>
          </a:r>
        </a:p>
        <a:p>
          <a:r>
            <a:rPr lang="pt-BR" sz="1100" b="1">
              <a:solidFill>
                <a:schemeClr val="dk1"/>
              </a:solidFill>
              <a:effectLst/>
              <a:latin typeface="+mn-lt"/>
              <a:ea typeface="+mn-ea"/>
              <a:cs typeface="+mn-cs"/>
            </a:rPr>
            <a:t>critérios1</a:t>
          </a:r>
          <a:r>
            <a:rPr lang="pt-BR" sz="1100">
              <a:solidFill>
                <a:schemeClr val="dk1"/>
              </a:solidFill>
              <a:effectLst/>
              <a:latin typeface="+mn-lt"/>
              <a:ea typeface="+mn-ea"/>
              <a:cs typeface="+mn-cs"/>
            </a:rPr>
            <a:t>    Obrigatório. Os critérios no formato de um número, uma expressão, uma referência de célula ou um texto que define quais células serão contadas. Por exemplo, os critérios podem ser expressos como 32, "&gt;32", B4, "maçãs" ou "32".</a:t>
          </a:r>
        </a:p>
        <a:p>
          <a:r>
            <a:rPr lang="pt-BR" sz="1100" b="1">
              <a:solidFill>
                <a:schemeClr val="dk1"/>
              </a:solidFill>
              <a:effectLst/>
              <a:latin typeface="+mn-lt"/>
              <a:ea typeface="+mn-ea"/>
              <a:cs typeface="+mn-cs"/>
            </a:rPr>
            <a:t>intervalo_critérios2, critérios2, ...</a:t>
          </a:r>
          <a:r>
            <a:rPr lang="pt-BR" sz="1100">
              <a:solidFill>
                <a:schemeClr val="dk1"/>
              </a:solidFill>
              <a:effectLst/>
              <a:latin typeface="+mn-lt"/>
              <a:ea typeface="+mn-ea"/>
              <a:cs typeface="+mn-cs"/>
            </a:rPr>
            <a:t>    Opcional. Intervalos adicionais e seus critérios associados. Até 127 intervalo/critérios pares são permitidos.</a:t>
          </a:r>
        </a:p>
        <a:p>
          <a:r>
            <a:rPr lang="pt-BR" sz="1100" b="1">
              <a:solidFill>
                <a:schemeClr val="dk1"/>
              </a:solidFill>
              <a:effectLst/>
              <a:latin typeface="+mn-lt"/>
              <a:ea typeface="+mn-ea"/>
              <a:cs typeface="+mn-cs"/>
            </a:rPr>
            <a:t>Importante: </a:t>
          </a:r>
          <a:r>
            <a:rPr lang="pt-BR" sz="1100">
              <a:solidFill>
                <a:schemeClr val="dk1"/>
              </a:solidFill>
              <a:effectLst/>
              <a:latin typeface="+mn-lt"/>
              <a:ea typeface="+mn-ea"/>
              <a:cs typeface="+mn-cs"/>
            </a:rPr>
            <a:t>Cada intervalo adicional deve ter o mesmo número de linhas e colunas que o argumento </a:t>
          </a:r>
          <a:r>
            <a:rPr lang="pt-BR" sz="1100" b="1">
              <a:solidFill>
                <a:schemeClr val="dk1"/>
              </a:solidFill>
              <a:effectLst/>
              <a:latin typeface="+mn-lt"/>
              <a:ea typeface="+mn-ea"/>
              <a:cs typeface="+mn-cs"/>
            </a:rPr>
            <a:t>intervalo_critérios1</a:t>
          </a:r>
          <a:r>
            <a:rPr lang="pt-BR" sz="1100">
              <a:solidFill>
                <a:schemeClr val="dk1"/>
              </a:solidFill>
              <a:effectLst/>
              <a:latin typeface="+mn-lt"/>
              <a:ea typeface="+mn-ea"/>
              <a:cs typeface="+mn-cs"/>
            </a:rPr>
            <a:t>. Os intervalos não precisam ser adjacentes entre si.</a:t>
          </a:r>
        </a:p>
        <a:p>
          <a:r>
            <a:rPr lang="pt-BR" sz="1100" b="0">
              <a:solidFill>
                <a:schemeClr val="dk1"/>
              </a:solidFill>
              <a:effectLst/>
              <a:latin typeface="+mn-lt"/>
              <a:ea typeface="+mn-ea"/>
              <a:cs typeface="+mn-cs"/>
            </a:rPr>
            <a:t>Comentários</a:t>
          </a:r>
        </a:p>
        <a:p>
          <a:r>
            <a:rPr lang="pt-BR" sz="1100">
              <a:solidFill>
                <a:schemeClr val="dk1"/>
              </a:solidFill>
              <a:effectLst/>
              <a:latin typeface="+mn-lt"/>
              <a:ea typeface="+mn-ea"/>
              <a:cs typeface="+mn-cs"/>
            </a:rPr>
            <a:t>Os critérios de cada intervalo são aplicados a uma célula de cada vez. Se todas as primeiras células atenderem aos seus critérios associados, a contagem aumentará em 1. Se todas as segundas células atenderem aos seus critérios associados, a contagem aumentará em 1 novamente e assim por diante até que todas as células sejam avaliadas.</a:t>
          </a:r>
        </a:p>
        <a:p>
          <a:r>
            <a:rPr lang="pt-BR" sz="1100">
              <a:solidFill>
                <a:schemeClr val="dk1"/>
              </a:solidFill>
              <a:effectLst/>
              <a:latin typeface="+mn-lt"/>
              <a:ea typeface="+mn-ea"/>
              <a:cs typeface="+mn-cs"/>
            </a:rPr>
            <a:t>Se o argumento de critérios for uma referência a uma célula vazia, a função </a:t>
          </a:r>
          <a:r>
            <a:rPr lang="pt-BR" sz="1100" b="1">
              <a:solidFill>
                <a:schemeClr val="dk1"/>
              </a:solidFill>
              <a:effectLst/>
              <a:latin typeface="+mn-lt"/>
              <a:ea typeface="+mn-ea"/>
              <a:cs typeface="+mn-cs"/>
            </a:rPr>
            <a:t>CONT.SES</a:t>
          </a:r>
          <a:r>
            <a:rPr lang="pt-BR" sz="1100">
              <a:solidFill>
                <a:schemeClr val="dk1"/>
              </a:solidFill>
              <a:effectLst/>
              <a:latin typeface="+mn-lt"/>
              <a:ea typeface="+mn-ea"/>
              <a:cs typeface="+mn-cs"/>
            </a:rPr>
            <a:t> tratará essa célula vazia como um valor 0.</a:t>
          </a:r>
        </a:p>
        <a:p>
          <a:r>
            <a:rPr lang="pt-BR" sz="1100">
              <a:solidFill>
                <a:schemeClr val="dk1"/>
              </a:solidFill>
              <a:effectLst/>
              <a:latin typeface="+mn-lt"/>
              <a:ea typeface="+mn-ea"/>
              <a:cs typeface="+mn-cs"/>
            </a:rPr>
            <a:t>Você pode usar os caracteres curinga (o ponto de interrogação (?) e o asterisco (*)) nos critérios. Um ponto de interrogação corresponde a qualquer caractere simples, enquanto um asterisco corresponde a qualquer cadeia de caracteres. Se você quiser encontrar um ponto de interrogação ou asterisco real, digite um til (</a:t>
          </a:r>
          <a:r>
            <a:rPr lang="pt-BR" sz="1100" b="1">
              <a:solidFill>
                <a:schemeClr val="dk1"/>
              </a:solidFill>
              <a:effectLst/>
              <a:latin typeface="+mn-lt"/>
              <a:ea typeface="+mn-ea"/>
              <a:cs typeface="+mn-cs"/>
            </a:rPr>
            <a:t>~</a:t>
          </a:r>
          <a:r>
            <a:rPr lang="pt-BR" sz="1100">
              <a:solidFill>
                <a:schemeClr val="dk1"/>
              </a:solidFill>
              <a:effectLst/>
              <a:latin typeface="+mn-lt"/>
              <a:ea typeface="+mn-ea"/>
              <a:cs typeface="+mn-cs"/>
            </a:rPr>
            <a:t>) antes do caractere.</a:t>
          </a:r>
        </a:p>
        <a:p>
          <a:r>
            <a:rPr lang="pt-BR" sz="1100" b="0">
              <a:solidFill>
                <a:schemeClr val="dk1"/>
              </a:solidFill>
              <a:effectLst/>
              <a:latin typeface="+mn-lt"/>
              <a:ea typeface="+mn-ea"/>
              <a:cs typeface="+mn-cs"/>
            </a:rPr>
            <a:t>Exemplo 1</a:t>
          </a:r>
        </a:p>
        <a:p>
          <a:r>
            <a:rPr lang="pt-BR" sz="1100">
              <a:solidFill>
                <a:schemeClr val="dk1"/>
              </a:solidFill>
              <a:effectLst/>
              <a:latin typeface="+mn-lt"/>
              <a:ea typeface="+mn-ea"/>
              <a:cs typeface="+mn-cs"/>
            </a:rPr>
            <a:t>Copie os dados de exemplo das tabelas a seguir e cole-os na célula A1 de uma nova planilha do Excel. Para as fórmulas mostrarem resultados, selecione-as, pressione F2 e pressione Enter. Se precisar, você poderá ajustar as larguras das colunas para ver todos os dados.</a:t>
          </a:r>
        </a:p>
        <a:p>
          <a:r>
            <a:rPr lang="pt-BR" sz="1100" b="1">
              <a:solidFill>
                <a:schemeClr val="dk1"/>
              </a:solidFill>
              <a:effectLst/>
              <a:latin typeface="+mn-lt"/>
              <a:ea typeface="+mn-ea"/>
              <a:cs typeface="+mn-cs"/>
            </a:rPr>
            <a:t>Vendedor</a:t>
          </a:r>
          <a:endParaRPr lang="pt-BR" sz="1100" b="0">
            <a:solidFill>
              <a:schemeClr val="dk1"/>
            </a:solidFill>
            <a:effectLst/>
            <a:latin typeface="+mn-lt"/>
            <a:ea typeface="+mn-ea"/>
            <a:cs typeface="+mn-cs"/>
          </a:endParaRPr>
        </a:p>
        <a:p>
          <a:r>
            <a:rPr lang="pt-BR" sz="1100" b="1">
              <a:solidFill>
                <a:schemeClr val="dk1"/>
              </a:solidFill>
              <a:effectLst/>
              <a:latin typeface="+mn-lt"/>
              <a:ea typeface="+mn-ea"/>
              <a:cs typeface="+mn-cs"/>
            </a:rPr>
            <a:t>Cota de T1 excedida</a:t>
          </a:r>
          <a:endParaRPr lang="pt-BR" sz="1100" b="0">
            <a:solidFill>
              <a:schemeClr val="dk1"/>
            </a:solidFill>
            <a:effectLst/>
            <a:latin typeface="+mn-lt"/>
            <a:ea typeface="+mn-ea"/>
            <a:cs typeface="+mn-cs"/>
          </a:endParaRPr>
        </a:p>
        <a:p>
          <a:r>
            <a:rPr lang="pt-BR" sz="1100" b="1">
              <a:solidFill>
                <a:schemeClr val="dk1"/>
              </a:solidFill>
              <a:effectLst/>
              <a:latin typeface="+mn-lt"/>
              <a:ea typeface="+mn-ea"/>
              <a:cs typeface="+mn-cs"/>
            </a:rPr>
            <a:t>Cota de T2 excedida</a:t>
          </a:r>
          <a:endParaRPr lang="pt-BR" sz="1100" b="0">
            <a:solidFill>
              <a:schemeClr val="dk1"/>
            </a:solidFill>
            <a:effectLst/>
            <a:latin typeface="+mn-lt"/>
            <a:ea typeface="+mn-ea"/>
            <a:cs typeface="+mn-cs"/>
          </a:endParaRPr>
        </a:p>
        <a:p>
          <a:r>
            <a:rPr lang="pt-BR" sz="1100" b="1">
              <a:solidFill>
                <a:schemeClr val="dk1"/>
              </a:solidFill>
              <a:effectLst/>
              <a:latin typeface="+mn-lt"/>
              <a:ea typeface="+mn-ea"/>
              <a:cs typeface="+mn-cs"/>
            </a:rPr>
            <a:t>Cota de T3 excedida</a:t>
          </a:r>
          <a:endParaRPr lang="pt-BR" sz="1100" b="0">
            <a:solidFill>
              <a:schemeClr val="dk1"/>
            </a:solidFill>
            <a:effectLst/>
            <a:latin typeface="+mn-lt"/>
            <a:ea typeface="+mn-ea"/>
            <a:cs typeface="+mn-cs"/>
          </a:endParaRPr>
        </a:p>
        <a:p>
          <a:pPr fontAlgn="t"/>
          <a:r>
            <a:rPr lang="pt-BR" sz="1100">
              <a:solidFill>
                <a:schemeClr val="dk1"/>
              </a:solidFill>
              <a:effectLst/>
              <a:latin typeface="+mn-lt"/>
              <a:ea typeface="+mn-ea"/>
              <a:cs typeface="+mn-cs"/>
            </a:rPr>
            <a:t>Andrade</a:t>
          </a:r>
        </a:p>
        <a:p>
          <a:pPr fontAlgn="t"/>
          <a:r>
            <a:rPr lang="pt-BR" sz="1100">
              <a:solidFill>
                <a:schemeClr val="dk1"/>
              </a:solidFill>
              <a:effectLst/>
              <a:latin typeface="+mn-lt"/>
              <a:ea typeface="+mn-ea"/>
              <a:cs typeface="+mn-cs"/>
            </a:rPr>
            <a:t>Sim</a:t>
          </a:r>
        </a:p>
        <a:p>
          <a:pPr fontAlgn="t"/>
          <a:r>
            <a:rPr lang="pt-BR" sz="1100">
              <a:solidFill>
                <a:schemeClr val="dk1"/>
              </a:solidFill>
              <a:effectLst/>
              <a:latin typeface="+mn-lt"/>
              <a:ea typeface="+mn-ea"/>
              <a:cs typeface="+mn-cs"/>
            </a:rPr>
            <a:t>Não</a:t>
          </a:r>
        </a:p>
        <a:p>
          <a:pPr fontAlgn="t"/>
          <a:r>
            <a:rPr lang="pt-BR" sz="1100">
              <a:solidFill>
                <a:schemeClr val="dk1"/>
              </a:solidFill>
              <a:effectLst/>
              <a:latin typeface="+mn-lt"/>
              <a:ea typeface="+mn-ea"/>
              <a:cs typeface="+mn-cs"/>
            </a:rPr>
            <a:t>Não</a:t>
          </a:r>
        </a:p>
        <a:p>
          <a:pPr fontAlgn="t"/>
          <a:r>
            <a:rPr lang="pt-BR" sz="1100">
              <a:solidFill>
                <a:schemeClr val="dk1"/>
              </a:solidFill>
              <a:effectLst/>
              <a:latin typeface="+mn-lt"/>
              <a:ea typeface="+mn-ea"/>
              <a:cs typeface="+mn-cs"/>
            </a:rPr>
            <a:t>Barros</a:t>
          </a:r>
        </a:p>
        <a:p>
          <a:pPr fontAlgn="t"/>
          <a:r>
            <a:rPr lang="pt-BR" sz="1100">
              <a:solidFill>
                <a:schemeClr val="dk1"/>
              </a:solidFill>
              <a:effectLst/>
              <a:latin typeface="+mn-lt"/>
              <a:ea typeface="+mn-ea"/>
              <a:cs typeface="+mn-cs"/>
            </a:rPr>
            <a:t>Sim</a:t>
          </a:r>
        </a:p>
        <a:p>
          <a:pPr fontAlgn="t"/>
          <a:r>
            <a:rPr lang="pt-BR" sz="1100">
              <a:solidFill>
                <a:schemeClr val="dk1"/>
              </a:solidFill>
              <a:effectLst/>
              <a:latin typeface="+mn-lt"/>
              <a:ea typeface="+mn-ea"/>
              <a:cs typeface="+mn-cs"/>
            </a:rPr>
            <a:t>Sim</a:t>
          </a:r>
        </a:p>
        <a:p>
          <a:pPr fontAlgn="t"/>
          <a:r>
            <a:rPr lang="pt-BR" sz="1100">
              <a:solidFill>
                <a:schemeClr val="dk1"/>
              </a:solidFill>
              <a:effectLst/>
              <a:latin typeface="+mn-lt"/>
              <a:ea typeface="+mn-ea"/>
              <a:cs typeface="+mn-cs"/>
            </a:rPr>
            <a:t>Não</a:t>
          </a:r>
        </a:p>
        <a:p>
          <a:pPr fontAlgn="t"/>
          <a:r>
            <a:rPr lang="pt-BR" sz="1100">
              <a:solidFill>
                <a:schemeClr val="dk1"/>
              </a:solidFill>
              <a:effectLst/>
              <a:latin typeface="+mn-lt"/>
              <a:ea typeface="+mn-ea"/>
              <a:cs typeface="+mn-cs"/>
            </a:rPr>
            <a:t>Gonçalves</a:t>
          </a:r>
        </a:p>
        <a:p>
          <a:pPr fontAlgn="t"/>
          <a:r>
            <a:rPr lang="pt-BR" sz="1100">
              <a:solidFill>
                <a:schemeClr val="dk1"/>
              </a:solidFill>
              <a:effectLst/>
              <a:latin typeface="+mn-lt"/>
              <a:ea typeface="+mn-ea"/>
              <a:cs typeface="+mn-cs"/>
            </a:rPr>
            <a:t>Sim</a:t>
          </a:r>
        </a:p>
        <a:p>
          <a:pPr fontAlgn="t"/>
          <a:r>
            <a:rPr lang="pt-BR" sz="1100">
              <a:solidFill>
                <a:schemeClr val="dk1"/>
              </a:solidFill>
              <a:effectLst/>
              <a:latin typeface="+mn-lt"/>
              <a:ea typeface="+mn-ea"/>
              <a:cs typeface="+mn-cs"/>
            </a:rPr>
            <a:t>Sim</a:t>
          </a:r>
        </a:p>
        <a:p>
          <a:pPr fontAlgn="t"/>
          <a:r>
            <a:rPr lang="pt-BR" sz="1100">
              <a:solidFill>
                <a:schemeClr val="dk1"/>
              </a:solidFill>
              <a:effectLst/>
              <a:latin typeface="+mn-lt"/>
              <a:ea typeface="+mn-ea"/>
              <a:cs typeface="+mn-cs"/>
            </a:rPr>
            <a:t>Sim</a:t>
          </a:r>
        </a:p>
        <a:p>
          <a:pPr fontAlgn="t"/>
          <a:r>
            <a:rPr lang="pt-BR" sz="1100">
              <a:solidFill>
                <a:schemeClr val="dk1"/>
              </a:solidFill>
              <a:effectLst/>
              <a:latin typeface="+mn-lt"/>
              <a:ea typeface="+mn-ea"/>
              <a:cs typeface="+mn-cs"/>
            </a:rPr>
            <a:t>Nuno</a:t>
          </a:r>
        </a:p>
        <a:p>
          <a:pPr fontAlgn="t"/>
          <a:r>
            <a:rPr lang="pt-BR" sz="1100">
              <a:solidFill>
                <a:schemeClr val="dk1"/>
              </a:solidFill>
              <a:effectLst/>
              <a:latin typeface="+mn-lt"/>
              <a:ea typeface="+mn-ea"/>
              <a:cs typeface="+mn-cs"/>
            </a:rPr>
            <a:t>Não</a:t>
          </a:r>
        </a:p>
        <a:p>
          <a:pPr fontAlgn="t"/>
          <a:r>
            <a:rPr lang="pt-BR" sz="1100">
              <a:solidFill>
                <a:schemeClr val="dk1"/>
              </a:solidFill>
              <a:effectLst/>
              <a:latin typeface="+mn-lt"/>
              <a:ea typeface="+mn-ea"/>
              <a:cs typeface="+mn-cs"/>
            </a:rPr>
            <a:t>Sim</a:t>
          </a:r>
        </a:p>
        <a:p>
          <a:pPr fontAlgn="t"/>
          <a:r>
            <a:rPr lang="pt-BR" sz="1100">
              <a:solidFill>
                <a:schemeClr val="dk1"/>
              </a:solidFill>
              <a:effectLst/>
              <a:latin typeface="+mn-lt"/>
              <a:ea typeface="+mn-ea"/>
              <a:cs typeface="+mn-cs"/>
            </a:rPr>
            <a:t>Sim</a:t>
          </a:r>
        </a:p>
        <a:p>
          <a:pPr fontAlgn="t"/>
          <a:r>
            <a:rPr lang="pt-BR" sz="1100" b="1">
              <a:solidFill>
                <a:schemeClr val="dk1"/>
              </a:solidFill>
              <a:effectLst/>
              <a:latin typeface="+mn-lt"/>
              <a:ea typeface="+mn-ea"/>
              <a:cs typeface="+mn-cs"/>
            </a:rPr>
            <a:t>Fórmula</a:t>
          </a:r>
          <a:endParaRPr lang="pt-BR" sz="1100">
            <a:solidFill>
              <a:schemeClr val="dk1"/>
            </a:solidFill>
            <a:effectLst/>
            <a:latin typeface="+mn-lt"/>
            <a:ea typeface="+mn-ea"/>
            <a:cs typeface="+mn-cs"/>
          </a:endParaRPr>
        </a:p>
        <a:p>
          <a:pPr fontAlgn="t"/>
          <a:r>
            <a:rPr lang="pt-BR" sz="1100" b="1">
              <a:solidFill>
                <a:schemeClr val="dk1"/>
              </a:solidFill>
              <a:effectLst/>
              <a:latin typeface="+mn-lt"/>
              <a:ea typeface="+mn-ea"/>
              <a:cs typeface="+mn-cs"/>
            </a:rPr>
            <a:t>Descrição</a:t>
          </a:r>
          <a:endParaRPr lang="pt-BR" sz="1100">
            <a:solidFill>
              <a:schemeClr val="dk1"/>
            </a:solidFill>
            <a:effectLst/>
            <a:latin typeface="+mn-lt"/>
            <a:ea typeface="+mn-ea"/>
            <a:cs typeface="+mn-cs"/>
          </a:endParaRPr>
        </a:p>
        <a:p>
          <a:pPr fontAlgn="t"/>
          <a:r>
            <a:rPr lang="pt-BR" sz="1100" b="1">
              <a:solidFill>
                <a:schemeClr val="dk1"/>
              </a:solidFill>
              <a:effectLst/>
              <a:latin typeface="+mn-lt"/>
              <a:ea typeface="+mn-ea"/>
              <a:cs typeface="+mn-cs"/>
            </a:rPr>
            <a:t>Resultado</a:t>
          </a:r>
          <a:endParaRPr lang="pt-BR" sz="1100">
            <a:solidFill>
              <a:schemeClr val="dk1"/>
            </a:solidFill>
            <a:effectLst/>
            <a:latin typeface="+mn-lt"/>
            <a:ea typeface="+mn-ea"/>
            <a:cs typeface="+mn-cs"/>
          </a:endParaRPr>
        </a:p>
        <a:p>
          <a:pPr fontAlgn="t"/>
          <a:r>
            <a:rPr lang="pt-BR" sz="1100">
              <a:solidFill>
                <a:schemeClr val="dk1"/>
              </a:solidFill>
              <a:effectLst/>
              <a:latin typeface="+mn-lt"/>
              <a:ea typeface="+mn-ea"/>
              <a:cs typeface="+mn-cs"/>
            </a:rPr>
            <a:t>=CONT.SES(B2:D2;"=Sim")</a:t>
          </a:r>
        </a:p>
        <a:p>
          <a:pPr fontAlgn="t"/>
          <a:r>
            <a:rPr lang="pt-BR" sz="1100">
              <a:solidFill>
                <a:schemeClr val="dk1"/>
              </a:solidFill>
              <a:effectLst/>
              <a:latin typeface="+mn-lt"/>
              <a:ea typeface="+mn-ea"/>
              <a:cs typeface="+mn-cs"/>
            </a:rPr>
            <a:t>Conta quantas vezes Andrade excedeu uma cota de vendas para os períodos T1, T2 e T3 (somente em T1).</a:t>
          </a:r>
        </a:p>
        <a:p>
          <a:pPr fontAlgn="t"/>
          <a:r>
            <a:rPr lang="pt-BR" sz="1100">
              <a:solidFill>
                <a:schemeClr val="dk1"/>
              </a:solidFill>
              <a:effectLst/>
              <a:latin typeface="+mn-lt"/>
              <a:ea typeface="+mn-ea"/>
              <a:cs typeface="+mn-cs"/>
            </a:rPr>
            <a:t>1</a:t>
          </a:r>
        </a:p>
        <a:p>
          <a:pPr fontAlgn="t"/>
          <a:r>
            <a:rPr lang="pt-BR" sz="1100">
              <a:solidFill>
                <a:schemeClr val="dk1"/>
              </a:solidFill>
              <a:effectLst/>
              <a:latin typeface="+mn-lt"/>
              <a:ea typeface="+mn-ea"/>
              <a:cs typeface="+mn-cs"/>
            </a:rPr>
            <a:t>=CONT.SES(B2:B5;"=Sim";C2:C5;"=Sim")</a:t>
          </a:r>
        </a:p>
        <a:p>
          <a:pPr fontAlgn="t"/>
          <a:r>
            <a:rPr lang="pt-BR" sz="1100">
              <a:solidFill>
                <a:schemeClr val="dk1"/>
              </a:solidFill>
              <a:effectLst/>
              <a:latin typeface="+mn-lt"/>
              <a:ea typeface="+mn-ea"/>
              <a:cs typeface="+mn-cs"/>
            </a:rPr>
            <a:t>Conta quantos vendedores excederam suas cotas em T1 e T2 (Barros e Gonçalves).</a:t>
          </a:r>
        </a:p>
        <a:p>
          <a:pPr fontAlgn="t"/>
          <a:r>
            <a:rPr lang="pt-BR" sz="1100">
              <a:solidFill>
                <a:schemeClr val="dk1"/>
              </a:solidFill>
              <a:effectLst/>
              <a:latin typeface="+mn-lt"/>
              <a:ea typeface="+mn-ea"/>
              <a:cs typeface="+mn-cs"/>
            </a:rPr>
            <a:t>2</a:t>
          </a:r>
        </a:p>
        <a:p>
          <a:pPr fontAlgn="t"/>
          <a:r>
            <a:rPr lang="pt-BR" sz="1100">
              <a:solidFill>
                <a:schemeClr val="dk1"/>
              </a:solidFill>
              <a:effectLst/>
              <a:latin typeface="+mn-lt"/>
              <a:ea typeface="+mn-ea"/>
              <a:cs typeface="+mn-cs"/>
            </a:rPr>
            <a:t>=CONT.SES(B5:D5;"=Sim";B3:D3;"=Sim")</a:t>
          </a:r>
        </a:p>
        <a:p>
          <a:pPr fontAlgn="t"/>
          <a:r>
            <a:rPr lang="pt-BR" sz="1100">
              <a:solidFill>
                <a:schemeClr val="dk1"/>
              </a:solidFill>
              <a:effectLst/>
              <a:latin typeface="+mn-lt"/>
              <a:ea typeface="+mn-ea"/>
              <a:cs typeface="+mn-cs"/>
            </a:rPr>
            <a:t>Conta quantas vezes Nuno e Barros excederam a mesma cota para os períodos T1, T2 e T3 (somente em T2).</a:t>
          </a:r>
        </a:p>
        <a:p>
          <a:pPr fontAlgn="t"/>
          <a:r>
            <a:rPr lang="pt-BR" sz="1100">
              <a:solidFill>
                <a:schemeClr val="dk1"/>
              </a:solidFill>
              <a:effectLst/>
              <a:latin typeface="+mn-lt"/>
              <a:ea typeface="+mn-ea"/>
              <a:cs typeface="+mn-cs"/>
            </a:rPr>
            <a:t>1</a:t>
          </a:r>
        </a:p>
        <a:p>
          <a:r>
            <a:rPr lang="pt-BR" sz="1100" b="0">
              <a:solidFill>
                <a:schemeClr val="dk1"/>
              </a:solidFill>
              <a:effectLst/>
              <a:latin typeface="+mn-lt"/>
              <a:ea typeface="+mn-ea"/>
              <a:cs typeface="+mn-cs"/>
            </a:rPr>
            <a:t>Exemplo 2</a:t>
          </a:r>
        </a:p>
        <a:p>
          <a:r>
            <a:rPr lang="pt-BR" sz="1100" b="1">
              <a:solidFill>
                <a:schemeClr val="dk1"/>
              </a:solidFill>
              <a:effectLst/>
              <a:latin typeface="+mn-lt"/>
              <a:ea typeface="+mn-ea"/>
              <a:cs typeface="+mn-cs"/>
            </a:rPr>
            <a:t>Dados</a:t>
          </a:r>
          <a:endParaRPr lang="pt-BR" sz="1100" b="0">
            <a:solidFill>
              <a:schemeClr val="dk1"/>
            </a:solidFill>
            <a:effectLst/>
            <a:latin typeface="+mn-lt"/>
            <a:ea typeface="+mn-ea"/>
            <a:cs typeface="+mn-cs"/>
          </a:endParaRPr>
        </a:p>
        <a:p>
          <a:r>
            <a:rPr lang="pt-BR" sz="1100" b="1">
              <a:solidFill>
                <a:schemeClr val="dk1"/>
              </a:solidFill>
              <a:effectLst/>
              <a:latin typeface="+mn-lt"/>
              <a:ea typeface="+mn-ea"/>
              <a:cs typeface="+mn-cs"/>
            </a:rPr>
            <a:t> </a:t>
          </a:r>
          <a:endParaRPr lang="pt-BR" sz="1100" b="0">
            <a:solidFill>
              <a:schemeClr val="dk1"/>
            </a:solidFill>
            <a:effectLst/>
            <a:latin typeface="+mn-lt"/>
            <a:ea typeface="+mn-ea"/>
            <a:cs typeface="+mn-cs"/>
          </a:endParaRPr>
        </a:p>
        <a:p>
          <a:pPr fontAlgn="t"/>
          <a:r>
            <a:rPr lang="pt-BR" sz="1100">
              <a:solidFill>
                <a:schemeClr val="dk1"/>
              </a:solidFill>
              <a:effectLst/>
              <a:latin typeface="+mn-lt"/>
              <a:ea typeface="+mn-ea"/>
              <a:cs typeface="+mn-cs"/>
            </a:rPr>
            <a:t>1</a:t>
          </a:r>
        </a:p>
        <a:p>
          <a:pPr fontAlgn="t"/>
          <a:r>
            <a:rPr lang="pt-BR" sz="1100">
              <a:solidFill>
                <a:schemeClr val="dk1"/>
              </a:solidFill>
              <a:effectLst/>
              <a:latin typeface="+mn-lt"/>
              <a:ea typeface="+mn-ea"/>
              <a:cs typeface="+mn-cs"/>
            </a:rPr>
            <a:t>01/05/2011</a:t>
          </a:r>
        </a:p>
        <a:p>
          <a:pPr fontAlgn="t"/>
          <a:r>
            <a:rPr lang="pt-BR" sz="1100">
              <a:solidFill>
                <a:schemeClr val="dk1"/>
              </a:solidFill>
              <a:effectLst/>
              <a:latin typeface="+mn-lt"/>
              <a:ea typeface="+mn-ea"/>
              <a:cs typeface="+mn-cs"/>
            </a:rPr>
            <a:t>2</a:t>
          </a:r>
        </a:p>
        <a:p>
          <a:pPr fontAlgn="t"/>
          <a:r>
            <a:rPr lang="pt-BR" sz="1100">
              <a:solidFill>
                <a:schemeClr val="dk1"/>
              </a:solidFill>
              <a:effectLst/>
              <a:latin typeface="+mn-lt"/>
              <a:ea typeface="+mn-ea"/>
              <a:cs typeface="+mn-cs"/>
            </a:rPr>
            <a:t>02/05/2011</a:t>
          </a:r>
        </a:p>
        <a:p>
          <a:pPr fontAlgn="t"/>
          <a:r>
            <a:rPr lang="pt-BR" sz="1100">
              <a:solidFill>
                <a:schemeClr val="dk1"/>
              </a:solidFill>
              <a:effectLst/>
              <a:latin typeface="+mn-lt"/>
              <a:ea typeface="+mn-ea"/>
              <a:cs typeface="+mn-cs"/>
            </a:rPr>
            <a:t>3</a:t>
          </a:r>
        </a:p>
        <a:p>
          <a:pPr fontAlgn="t"/>
          <a:r>
            <a:rPr lang="pt-BR" sz="1100">
              <a:solidFill>
                <a:schemeClr val="dk1"/>
              </a:solidFill>
              <a:effectLst/>
              <a:latin typeface="+mn-lt"/>
              <a:ea typeface="+mn-ea"/>
              <a:cs typeface="+mn-cs"/>
            </a:rPr>
            <a:t>03/05/2011</a:t>
          </a:r>
        </a:p>
        <a:p>
          <a:pPr fontAlgn="t"/>
          <a:r>
            <a:rPr lang="pt-BR" sz="1100">
              <a:solidFill>
                <a:schemeClr val="dk1"/>
              </a:solidFill>
              <a:effectLst/>
              <a:latin typeface="+mn-lt"/>
              <a:ea typeface="+mn-ea"/>
              <a:cs typeface="+mn-cs"/>
            </a:rPr>
            <a:t>4</a:t>
          </a:r>
        </a:p>
        <a:p>
          <a:pPr fontAlgn="t"/>
          <a:r>
            <a:rPr lang="pt-BR" sz="1100">
              <a:solidFill>
                <a:schemeClr val="dk1"/>
              </a:solidFill>
              <a:effectLst/>
              <a:latin typeface="+mn-lt"/>
              <a:ea typeface="+mn-ea"/>
              <a:cs typeface="+mn-cs"/>
            </a:rPr>
            <a:t>04/05/2011</a:t>
          </a:r>
        </a:p>
        <a:p>
          <a:pPr fontAlgn="t"/>
          <a:r>
            <a:rPr lang="pt-BR" sz="1100">
              <a:solidFill>
                <a:schemeClr val="dk1"/>
              </a:solidFill>
              <a:effectLst/>
              <a:latin typeface="+mn-lt"/>
              <a:ea typeface="+mn-ea"/>
              <a:cs typeface="+mn-cs"/>
            </a:rPr>
            <a:t>5</a:t>
          </a:r>
        </a:p>
        <a:p>
          <a:pPr fontAlgn="t"/>
          <a:r>
            <a:rPr lang="pt-BR" sz="1100">
              <a:solidFill>
                <a:schemeClr val="dk1"/>
              </a:solidFill>
              <a:effectLst/>
              <a:latin typeface="+mn-lt"/>
              <a:ea typeface="+mn-ea"/>
              <a:cs typeface="+mn-cs"/>
            </a:rPr>
            <a:t>05/05/2011</a:t>
          </a:r>
        </a:p>
        <a:p>
          <a:pPr fontAlgn="t"/>
          <a:r>
            <a:rPr lang="pt-BR" sz="1100">
              <a:solidFill>
                <a:schemeClr val="dk1"/>
              </a:solidFill>
              <a:effectLst/>
              <a:latin typeface="+mn-lt"/>
              <a:ea typeface="+mn-ea"/>
              <a:cs typeface="+mn-cs"/>
            </a:rPr>
            <a:t>6</a:t>
          </a:r>
        </a:p>
        <a:p>
          <a:pPr fontAlgn="t"/>
          <a:r>
            <a:rPr lang="pt-BR" sz="1100">
              <a:solidFill>
                <a:schemeClr val="dk1"/>
              </a:solidFill>
              <a:effectLst/>
              <a:latin typeface="+mn-lt"/>
              <a:ea typeface="+mn-ea"/>
              <a:cs typeface="+mn-cs"/>
            </a:rPr>
            <a:t>06/05/2011</a:t>
          </a:r>
        </a:p>
        <a:p>
          <a:pPr fontAlgn="t"/>
          <a:r>
            <a:rPr lang="pt-BR" sz="1100" b="1">
              <a:solidFill>
                <a:schemeClr val="dk1"/>
              </a:solidFill>
              <a:effectLst/>
              <a:latin typeface="+mn-lt"/>
              <a:ea typeface="+mn-ea"/>
              <a:cs typeface="+mn-cs"/>
            </a:rPr>
            <a:t>Fórmula</a:t>
          </a:r>
          <a:endParaRPr lang="pt-BR" sz="1100">
            <a:solidFill>
              <a:schemeClr val="dk1"/>
            </a:solidFill>
            <a:effectLst/>
            <a:latin typeface="+mn-lt"/>
            <a:ea typeface="+mn-ea"/>
            <a:cs typeface="+mn-cs"/>
          </a:endParaRPr>
        </a:p>
        <a:p>
          <a:pPr fontAlgn="t"/>
          <a:r>
            <a:rPr lang="pt-BR" sz="1100" b="1">
              <a:solidFill>
                <a:schemeClr val="dk1"/>
              </a:solidFill>
              <a:effectLst/>
              <a:latin typeface="+mn-lt"/>
              <a:ea typeface="+mn-ea"/>
              <a:cs typeface="+mn-cs"/>
            </a:rPr>
            <a:t>Descrição</a:t>
          </a:r>
          <a:endParaRPr lang="pt-BR" sz="1100">
            <a:solidFill>
              <a:schemeClr val="dk1"/>
            </a:solidFill>
            <a:effectLst/>
            <a:latin typeface="+mn-lt"/>
            <a:ea typeface="+mn-ea"/>
            <a:cs typeface="+mn-cs"/>
          </a:endParaRPr>
        </a:p>
        <a:p>
          <a:pPr fontAlgn="t"/>
          <a:r>
            <a:rPr lang="pt-BR" sz="1100" b="1">
              <a:solidFill>
                <a:schemeClr val="dk1"/>
              </a:solidFill>
              <a:effectLst/>
              <a:latin typeface="+mn-lt"/>
              <a:ea typeface="+mn-ea"/>
              <a:cs typeface="+mn-cs"/>
            </a:rPr>
            <a:t>Resultado</a:t>
          </a:r>
          <a:endParaRPr lang="pt-BR" sz="1100">
            <a:solidFill>
              <a:schemeClr val="dk1"/>
            </a:solidFill>
            <a:effectLst/>
            <a:latin typeface="+mn-lt"/>
            <a:ea typeface="+mn-ea"/>
            <a:cs typeface="+mn-cs"/>
          </a:endParaRPr>
        </a:p>
        <a:p>
          <a:pPr fontAlgn="t"/>
          <a:r>
            <a:rPr lang="pt-BR" sz="1100">
              <a:solidFill>
                <a:schemeClr val="dk1"/>
              </a:solidFill>
              <a:effectLst/>
              <a:latin typeface="+mn-lt"/>
              <a:ea typeface="+mn-ea"/>
              <a:cs typeface="+mn-cs"/>
            </a:rPr>
            <a:t>=CONT.SES(A2:A7;"&lt;6";A2:A7;"&gt;1")</a:t>
          </a:r>
        </a:p>
        <a:p>
          <a:pPr fontAlgn="t"/>
          <a:r>
            <a:rPr lang="pt-BR" sz="1100">
              <a:solidFill>
                <a:schemeClr val="dk1"/>
              </a:solidFill>
              <a:effectLst/>
              <a:latin typeface="+mn-lt"/>
              <a:ea typeface="+mn-ea"/>
              <a:cs typeface="+mn-cs"/>
            </a:rPr>
            <a:t>Conta quantos números entre 1 e 6 (sem incluir 1 e 6) estão contidos nas células entre A2 e A7.</a:t>
          </a:r>
        </a:p>
        <a:p>
          <a:pPr fontAlgn="t"/>
          <a:r>
            <a:rPr lang="pt-BR" sz="1100">
              <a:solidFill>
                <a:schemeClr val="dk1"/>
              </a:solidFill>
              <a:effectLst/>
              <a:latin typeface="+mn-lt"/>
              <a:ea typeface="+mn-ea"/>
              <a:cs typeface="+mn-cs"/>
            </a:rPr>
            <a:t>4</a:t>
          </a:r>
        </a:p>
        <a:p>
          <a:pPr fontAlgn="t"/>
          <a:r>
            <a:rPr lang="pt-BR" sz="1100">
              <a:solidFill>
                <a:schemeClr val="dk1"/>
              </a:solidFill>
              <a:effectLst/>
              <a:latin typeface="+mn-lt"/>
              <a:ea typeface="+mn-ea"/>
              <a:cs typeface="+mn-cs"/>
            </a:rPr>
            <a:t>=CONT.SES(A2:A7; "&lt;5";B2:B7;"&lt;03/05/2011")</a:t>
          </a:r>
        </a:p>
        <a:p>
          <a:pPr fontAlgn="t"/>
          <a:r>
            <a:rPr lang="pt-BR" sz="1100">
              <a:solidFill>
                <a:schemeClr val="dk1"/>
              </a:solidFill>
              <a:effectLst/>
              <a:latin typeface="+mn-lt"/>
              <a:ea typeface="+mn-ea"/>
              <a:cs typeface="+mn-cs"/>
            </a:rPr>
            <a:t>Conta quantas linhas têm números menores que 5 nas células entre A2 a A7 e também têm datas anteriores a 03/05/2011 nas células entre B2 e B7.</a:t>
          </a:r>
        </a:p>
        <a:p>
          <a:pPr fontAlgn="t"/>
          <a:r>
            <a:rPr lang="pt-BR" sz="1100">
              <a:solidFill>
                <a:schemeClr val="dk1"/>
              </a:solidFill>
              <a:effectLst/>
              <a:latin typeface="+mn-lt"/>
              <a:ea typeface="+mn-ea"/>
              <a:cs typeface="+mn-cs"/>
            </a:rPr>
            <a:t>2</a:t>
          </a:r>
        </a:p>
        <a:p>
          <a:pPr fontAlgn="t"/>
          <a:r>
            <a:rPr lang="pt-BR" sz="1100">
              <a:solidFill>
                <a:schemeClr val="dk1"/>
              </a:solidFill>
              <a:effectLst/>
              <a:latin typeface="+mn-lt"/>
              <a:ea typeface="+mn-ea"/>
              <a:cs typeface="+mn-cs"/>
            </a:rPr>
            <a:t>=CONT.SES(A2:A7; "&lt;" &amp; A6;B2:B7;"&lt;" &amp; B4)</a:t>
          </a:r>
        </a:p>
        <a:p>
          <a:pPr fontAlgn="t"/>
          <a:r>
            <a:rPr lang="pt-BR" sz="1100">
              <a:solidFill>
                <a:schemeClr val="dk1"/>
              </a:solidFill>
              <a:effectLst/>
              <a:latin typeface="+mn-lt"/>
              <a:ea typeface="+mn-ea"/>
              <a:cs typeface="+mn-cs"/>
            </a:rPr>
            <a:t>Mesma descrição que o exemplo anterior, mas usando referências de célula no lugar de constantes nos critérios.</a:t>
          </a:r>
        </a:p>
        <a:p>
          <a:pPr fontAlgn="t"/>
          <a:r>
            <a:rPr lang="pt-BR" sz="1100">
              <a:solidFill>
                <a:schemeClr val="dk1"/>
              </a:solidFill>
              <a:effectLst/>
              <a:latin typeface="+mn-lt"/>
              <a:ea typeface="+mn-ea"/>
              <a:cs typeface="+mn-cs"/>
            </a:rPr>
            <a:t>2</a:t>
          </a:r>
        </a:p>
        <a:p>
          <a:endParaRPr lang="pt-BR"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76200</xdr:colOff>
      <xdr:row>19</xdr:row>
      <xdr:rowOff>114300</xdr:rowOff>
    </xdr:from>
    <xdr:to>
      <xdr:col>8</xdr:col>
      <xdr:colOff>847725</xdr:colOff>
      <xdr:row>63</xdr:row>
      <xdr:rowOff>133350</xdr:rowOff>
    </xdr:to>
    <xdr:sp macro="" textlink="">
      <xdr:nvSpPr>
        <xdr:cNvPr id="2" name="CaixaDeTexto 1">
          <a:extLst>
            <a:ext uri="{FF2B5EF4-FFF2-40B4-BE49-F238E27FC236}">
              <a16:creationId xmlns:a16="http://schemas.microsoft.com/office/drawing/2014/main" id="{0A95516E-32BF-6C1E-4999-F9F238B841CB}"/>
            </a:ext>
          </a:extLst>
        </xdr:cNvPr>
        <xdr:cNvSpPr txBox="1"/>
      </xdr:nvSpPr>
      <xdr:spPr>
        <a:xfrm>
          <a:off x="685800" y="3590925"/>
          <a:ext cx="8620125" cy="7143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ocaliza um valor na linha superior de uma tabela ou matriz de valores e retorna um valor na mesma coluna de uma linha especificada na tabela ou matriz. Use PROCH quando seus valores de comparação estiverem localizados em uma linha ao longo da parte superior de uma tabela de dados e você quiser observar um número específico de linhas mais abaixo. Use PROCV quando os valores de comparação estiverem em uma coluna à esquerda dos dados que você deseja localizar.</a:t>
          </a:r>
        </a:p>
        <a:p>
          <a:r>
            <a:rPr lang="pt-BR" sz="1100">
              <a:solidFill>
                <a:schemeClr val="dk1"/>
              </a:solidFill>
              <a:effectLst/>
              <a:latin typeface="+mn-lt"/>
              <a:ea typeface="+mn-ea"/>
              <a:cs typeface="+mn-cs"/>
            </a:rPr>
            <a:t>O H de PROCH significa "Horizontal."</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PROCH(valor_procurado, matriz_tabela, núm_índice_linha, [procurar_intervalo])</a:t>
          </a:r>
        </a:p>
        <a:p>
          <a:r>
            <a:rPr lang="pt-BR" sz="1100">
              <a:solidFill>
                <a:schemeClr val="dk1"/>
              </a:solidFill>
              <a:effectLst/>
              <a:latin typeface="+mn-lt"/>
              <a:ea typeface="+mn-ea"/>
              <a:cs typeface="+mn-cs"/>
            </a:rPr>
            <a:t>A sintaxe da função PROCH tem os seguintes argumentos:</a:t>
          </a:r>
        </a:p>
        <a:p>
          <a:r>
            <a:rPr lang="pt-BR" sz="1100" b="1">
              <a:solidFill>
                <a:schemeClr val="dk1"/>
              </a:solidFill>
              <a:effectLst/>
              <a:latin typeface="+mn-lt"/>
              <a:ea typeface="+mn-ea"/>
              <a:cs typeface="+mn-cs"/>
            </a:rPr>
            <a:t>valor_proc</a:t>
          </a:r>
          <a:r>
            <a:rPr lang="pt-BR" sz="1100">
              <a:solidFill>
                <a:schemeClr val="dk1"/>
              </a:solidFill>
              <a:effectLst/>
              <a:latin typeface="+mn-lt"/>
              <a:ea typeface="+mn-ea"/>
              <a:cs typeface="+mn-cs"/>
            </a:rPr>
            <a:t>    Obrigatório. O valor a ser localizado na primeira linha da tabela. Valor_procurado pode ser um valor, uma referência ou uma cadeia de texto.</a:t>
          </a:r>
        </a:p>
        <a:p>
          <a:r>
            <a:rPr lang="pt-BR" sz="1100" b="1">
              <a:solidFill>
                <a:schemeClr val="dk1"/>
              </a:solidFill>
              <a:effectLst/>
              <a:latin typeface="+mn-lt"/>
              <a:ea typeface="+mn-ea"/>
              <a:cs typeface="+mn-cs"/>
            </a:rPr>
            <a:t>matriz_tabela</a:t>
          </a:r>
          <a:r>
            <a:rPr lang="pt-BR" sz="1100">
              <a:solidFill>
                <a:schemeClr val="dk1"/>
              </a:solidFill>
              <a:effectLst/>
              <a:latin typeface="+mn-lt"/>
              <a:ea typeface="+mn-ea"/>
              <a:cs typeface="+mn-cs"/>
            </a:rPr>
            <a:t>    Obrigatório. Uma tabela de informações onde os dados devem ser procurados. Use uma referência para um intervalo ou um nome de intervalo.</a:t>
          </a:r>
        </a:p>
        <a:p>
          <a:pPr lvl="1"/>
          <a:r>
            <a:rPr lang="pt-BR" sz="1100">
              <a:solidFill>
                <a:schemeClr val="dk1"/>
              </a:solidFill>
              <a:effectLst/>
              <a:latin typeface="+mn-lt"/>
              <a:ea typeface="+mn-ea"/>
              <a:cs typeface="+mn-cs"/>
            </a:rPr>
            <a:t>Os valores na primeira linha de matriz_tabela podem ser texto, números ou valores lógicos.</a:t>
          </a:r>
        </a:p>
        <a:p>
          <a:pPr lvl="1"/>
          <a:r>
            <a:rPr lang="pt-BR" sz="1100">
              <a:solidFill>
                <a:schemeClr val="dk1"/>
              </a:solidFill>
              <a:effectLst/>
              <a:latin typeface="+mn-lt"/>
              <a:ea typeface="+mn-ea"/>
              <a:cs typeface="+mn-cs"/>
            </a:rPr>
            <a:t>Se procurar_intervalo for VERDADEIRO, os valores na primeira linha de matriz_tabela deverão ser colocados em ordem ascendente: ...-2, -1, 0, 1, 2,... , A-Z, FALSO, VERDADEIRO, caso contrário, PROCH pode não retornar o valor correto. Se procurar_intervalo for FALSO, matriz_tabela não precisará ser ordenada.</a:t>
          </a:r>
        </a:p>
        <a:p>
          <a:pPr lvl="1"/>
          <a:r>
            <a:rPr lang="pt-BR" sz="1100">
              <a:solidFill>
                <a:schemeClr val="dk1"/>
              </a:solidFill>
              <a:effectLst/>
              <a:latin typeface="+mn-lt"/>
              <a:ea typeface="+mn-ea"/>
              <a:cs typeface="+mn-cs"/>
            </a:rPr>
            <a:t>Textos em maiúsculas e minúsculas são equivalentes.</a:t>
          </a:r>
        </a:p>
        <a:p>
          <a:pPr lvl="1"/>
          <a:r>
            <a:rPr lang="pt-BR" sz="1100">
              <a:solidFill>
                <a:schemeClr val="dk1"/>
              </a:solidFill>
              <a:effectLst/>
              <a:latin typeface="+mn-lt"/>
              <a:ea typeface="+mn-ea"/>
              <a:cs typeface="+mn-cs"/>
            </a:rPr>
            <a:t>Classifique os valores em ordem crescente, da esquerda para a direita. Para saber mais, confira </a:t>
          </a:r>
          <a:r>
            <a:rPr lang="pt-BR" sz="1100" u="none" strike="noStrike">
              <a:solidFill>
                <a:schemeClr val="dk1"/>
              </a:solidFill>
              <a:effectLst/>
              <a:latin typeface="+mn-lt"/>
              <a:ea typeface="+mn-ea"/>
              <a:cs typeface="+mn-cs"/>
              <a:hlinkClick xmlns:r="http://schemas.openxmlformats.org/officeDocument/2006/relationships" r:id=""/>
            </a:rPr>
            <a:t>Classificar dados em um intervalo ou tabela</a:t>
          </a:r>
          <a:r>
            <a:rPr lang="pt-BR" sz="1100">
              <a:solidFill>
                <a:schemeClr val="dk1"/>
              </a:solidFill>
              <a:effectLst/>
              <a:latin typeface="+mn-lt"/>
              <a:ea typeface="+mn-ea"/>
              <a:cs typeface="+mn-cs"/>
            </a:rPr>
            <a:t>.</a:t>
          </a:r>
        </a:p>
        <a:p>
          <a:r>
            <a:rPr lang="pt-BR" sz="1100" b="1">
              <a:solidFill>
                <a:schemeClr val="dk1"/>
              </a:solidFill>
              <a:effectLst/>
              <a:latin typeface="+mn-lt"/>
              <a:ea typeface="+mn-ea"/>
              <a:cs typeface="+mn-cs"/>
            </a:rPr>
            <a:t>Row_index_num</a:t>
          </a:r>
          <a:r>
            <a:rPr lang="pt-BR" sz="1100">
              <a:solidFill>
                <a:schemeClr val="dk1"/>
              </a:solidFill>
              <a:effectLst/>
              <a:latin typeface="+mn-lt"/>
              <a:ea typeface="+mn-ea"/>
              <a:cs typeface="+mn-cs"/>
            </a:rPr>
            <a:t>    Obrigatório. O número da linha em table_array do qual o valor correspondente será retornado. Um row_index_num de 1 retorna o valor da primeira linha em table_array, um row_index_num de 2 retorna o valor da segunda linha em table_array e assim por diante. Se row_index_num for menor que 1, PROCH retornará o #VALUE! valor de erro; se row_index_num for maior que o número de linhas em table_array, HLOOKUP retornará o #REF! valor de erro.</a:t>
          </a:r>
        </a:p>
        <a:p>
          <a:r>
            <a:rPr lang="pt-BR" sz="1100" b="1">
              <a:solidFill>
                <a:schemeClr val="dk1"/>
              </a:solidFill>
              <a:effectLst/>
              <a:latin typeface="+mn-lt"/>
              <a:ea typeface="+mn-ea"/>
              <a:cs typeface="+mn-cs"/>
            </a:rPr>
            <a:t>intervalo_proc</a:t>
          </a:r>
          <a:r>
            <a:rPr lang="pt-BR" sz="1100">
              <a:solidFill>
                <a:schemeClr val="dk1"/>
              </a:solidFill>
              <a:effectLst/>
              <a:latin typeface="+mn-lt"/>
              <a:ea typeface="+mn-ea"/>
              <a:cs typeface="+mn-cs"/>
            </a:rPr>
            <a:t>    Opcional. Um valor lógico que especifica se você quer que PROCH localize uma correspondência exata ou aproximada. Se VERDADEIRO ou omitido, uma correspondência aproximada é retornada. Em outras palavras, se uma correspondência exata não for localizada, o valor maior mais próximo que seja menor que o valor_procurado é retornado. Se FALSO, PROCH encontrará uma correspondência exata. Se nenhuma correspondência for localizada, o valor de erro #N/D será retornado.</a:t>
          </a:r>
        </a:p>
        <a:p>
          <a:r>
            <a:rPr lang="pt-BR" sz="1100" b="0">
              <a:solidFill>
                <a:schemeClr val="dk1"/>
              </a:solidFill>
              <a:effectLst/>
              <a:latin typeface="+mn-lt"/>
              <a:ea typeface="+mn-ea"/>
              <a:cs typeface="+mn-cs"/>
            </a:rPr>
            <a:t>Comentários</a:t>
          </a:r>
        </a:p>
        <a:p>
          <a:r>
            <a:rPr lang="pt-BR" sz="1100">
              <a:solidFill>
                <a:schemeClr val="dk1"/>
              </a:solidFill>
              <a:effectLst/>
              <a:latin typeface="+mn-lt"/>
              <a:ea typeface="+mn-ea"/>
              <a:cs typeface="+mn-cs"/>
            </a:rPr>
            <a:t>Se PROCH não localizar valor_procurado, e procurar_intervalo for VERDADEIRO, ela usará o maior valor que é menor do que o valor_procurado.</a:t>
          </a:r>
        </a:p>
        <a:p>
          <a:r>
            <a:rPr lang="pt-BR" sz="1100">
              <a:solidFill>
                <a:schemeClr val="dk1"/>
              </a:solidFill>
              <a:effectLst/>
              <a:latin typeface="+mn-lt"/>
              <a:ea typeface="+mn-ea"/>
              <a:cs typeface="+mn-cs"/>
            </a:rPr>
            <a:t>Se o valor_procurado for menor do que o menor valor na primeira linha de matriz_tabela, PROCH retornará o valor de erro #N/D.</a:t>
          </a:r>
        </a:p>
        <a:p>
          <a:r>
            <a:rPr lang="pt-BR" sz="1100">
              <a:solidFill>
                <a:schemeClr val="dk1"/>
              </a:solidFill>
              <a:effectLst/>
              <a:latin typeface="+mn-lt"/>
              <a:ea typeface="+mn-ea"/>
              <a:cs typeface="+mn-cs"/>
            </a:rPr>
            <a:t>Se procurar_intervalo for FALSO e valor_procurado for texto, você pode usar os caracteres curinga ponto de interrogação (?) e asterisco (*) em valor_procurado. Um ponto de interrogação coincide com qualquer caractere único; um asterisco coincide com qualquer cadeia de caracteres. Se você quiser localizar um ponto de interrogação ou asterisco real, digite um til (~) antes do caractere.</a:t>
          </a:r>
        </a:p>
        <a:p>
          <a:endParaRPr lang="pt-BR"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733425</xdr:colOff>
      <xdr:row>31</xdr:row>
      <xdr:rowOff>123824</xdr:rowOff>
    </xdr:from>
    <xdr:to>
      <xdr:col>12</xdr:col>
      <xdr:colOff>390525</xdr:colOff>
      <xdr:row>72</xdr:row>
      <xdr:rowOff>171450</xdr:rowOff>
    </xdr:to>
    <xdr:sp macro="" textlink="">
      <xdr:nvSpPr>
        <xdr:cNvPr id="2" name="CaixaDeTexto 1">
          <a:extLst>
            <a:ext uri="{FF2B5EF4-FFF2-40B4-BE49-F238E27FC236}">
              <a16:creationId xmlns:a16="http://schemas.microsoft.com/office/drawing/2014/main" id="{77C4A5DD-2605-08D4-BE68-7C598671D3EB}"/>
            </a:ext>
          </a:extLst>
        </xdr:cNvPr>
        <xdr:cNvSpPr txBox="1"/>
      </xdr:nvSpPr>
      <xdr:spPr>
        <a:xfrm>
          <a:off x="1657350" y="6029324"/>
          <a:ext cx="8448675" cy="78581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Use a função </a:t>
          </a:r>
          <a:r>
            <a:rPr lang="pt-BR" sz="1100" b="1" i="0">
              <a:solidFill>
                <a:schemeClr val="dk1"/>
              </a:solidFill>
              <a:effectLst/>
              <a:latin typeface="+mn-lt"/>
              <a:ea typeface="+mn-ea"/>
              <a:cs typeface="+mn-cs"/>
            </a:rPr>
            <a:t>SOMASE</a:t>
          </a:r>
          <a:r>
            <a:rPr lang="pt-BR" sz="1100" b="0" i="0">
              <a:solidFill>
                <a:schemeClr val="dk1"/>
              </a:solidFill>
              <a:effectLst/>
              <a:latin typeface="+mn-lt"/>
              <a:ea typeface="+mn-ea"/>
              <a:cs typeface="+mn-cs"/>
            </a:rPr>
            <a:t> para somar os valores em um intervalo que atendem aos critérios que você especificar. Por exemplo, suponha que em uma coluna que contém números, você deseja somar apenas os valores maiores que 5. É possível usar a seguinte fórmula: </a:t>
          </a:r>
          <a:r>
            <a:rPr lang="pt-BR" sz="1100" b="1" i="0">
              <a:solidFill>
                <a:schemeClr val="dk1"/>
              </a:solidFill>
              <a:effectLst/>
              <a:latin typeface="+mn-lt"/>
              <a:ea typeface="+mn-ea"/>
              <a:cs typeface="+mn-cs"/>
            </a:rPr>
            <a:t>=SOMASE(B2:B25;"&gt;5")</a:t>
          </a:r>
        </a:p>
        <a:p>
          <a:endParaRPr lang="pt-BR" sz="1100" b="1" i="0">
            <a:solidFill>
              <a:schemeClr val="dk1"/>
            </a:solidFill>
            <a:effectLst/>
            <a:latin typeface="+mn-lt"/>
            <a:ea typeface="+mn-ea"/>
            <a:cs typeface="+mn-cs"/>
          </a:endParaRPr>
        </a:p>
        <a:p>
          <a:r>
            <a:rPr lang="pt-BR" sz="1100">
              <a:solidFill>
                <a:schemeClr val="dk1"/>
              </a:solidFill>
              <a:effectLst/>
              <a:latin typeface="+mn-lt"/>
              <a:ea typeface="+mn-ea"/>
              <a:cs typeface="+mn-cs"/>
            </a:rPr>
            <a:t>Este vídeo faz parte de um curso de treinamento chamado </a:t>
          </a:r>
          <a:r>
            <a:rPr lang="pt-BR" sz="1100" u="none" strike="noStrike">
              <a:solidFill>
                <a:schemeClr val="dk1"/>
              </a:solidFill>
              <a:effectLst/>
              <a:latin typeface="+mn-lt"/>
              <a:ea typeface="+mn-ea"/>
              <a:cs typeface="+mn-cs"/>
              <a:hlinkClick xmlns:r="http://schemas.openxmlformats.org/officeDocument/2006/relationships" r:id=""/>
            </a:rPr>
            <a:t>Somar números no Excel</a:t>
          </a:r>
          <a:r>
            <a:rPr lang="pt-BR" sz="1100">
              <a:solidFill>
                <a:schemeClr val="dk1"/>
              </a:solidFill>
              <a:effectLst/>
              <a:latin typeface="+mn-lt"/>
              <a:ea typeface="+mn-ea"/>
              <a:cs typeface="+mn-cs"/>
            </a:rPr>
            <a:t>.</a:t>
          </a:r>
        </a:p>
        <a:p>
          <a:r>
            <a:rPr lang="pt-BR" sz="1100" b="1">
              <a:solidFill>
                <a:schemeClr val="dk1"/>
              </a:solidFill>
              <a:effectLst/>
              <a:latin typeface="+mn-lt"/>
              <a:ea typeface="+mn-ea"/>
              <a:cs typeface="+mn-cs"/>
            </a:rPr>
            <a:t>Dicas: </a:t>
          </a:r>
          <a:endParaRPr lang="pt-BR" sz="1100">
            <a:solidFill>
              <a:schemeClr val="dk1"/>
            </a:solidFill>
            <a:effectLst/>
            <a:latin typeface="+mn-lt"/>
            <a:ea typeface="+mn-ea"/>
            <a:cs typeface="+mn-cs"/>
          </a:endParaRPr>
        </a:p>
        <a:p>
          <a:r>
            <a:rPr lang="pt-BR" sz="1100" b="0">
              <a:solidFill>
                <a:schemeClr val="dk1"/>
              </a:solidFill>
              <a:effectLst/>
              <a:latin typeface="+mn-lt"/>
              <a:ea typeface="+mn-ea"/>
              <a:cs typeface="+mn-cs"/>
            </a:rPr>
            <a:t>Se quiser, você pode aplicar o critério a um intervalo e somar os valores correspondentes em um intervalo diferente. Por exemplo, a fórmula </a:t>
          </a:r>
          <a:r>
            <a:rPr lang="pt-BR" sz="1100" b="1">
              <a:solidFill>
                <a:schemeClr val="dk1"/>
              </a:solidFill>
              <a:effectLst/>
              <a:latin typeface="+mn-lt"/>
              <a:ea typeface="+mn-ea"/>
              <a:cs typeface="+mn-cs"/>
            </a:rPr>
            <a:t>=SOMASE(B2:B5;"Pedro";C2:C5)</a:t>
          </a:r>
          <a:r>
            <a:rPr lang="pt-BR" sz="1100" b="0">
              <a:solidFill>
                <a:schemeClr val="dk1"/>
              </a:solidFill>
              <a:effectLst/>
              <a:latin typeface="+mn-lt"/>
              <a:ea typeface="+mn-ea"/>
              <a:cs typeface="+mn-cs"/>
            </a:rPr>
            <a:t> soma apenas os valores do intervalo C2:C5, em que as células correspondentes no intervalo B2:B5 sejam iguais a "Pedro".</a:t>
          </a:r>
        </a:p>
        <a:p>
          <a:r>
            <a:rPr lang="pt-BR" sz="1100" b="0">
              <a:solidFill>
                <a:schemeClr val="dk1"/>
              </a:solidFill>
              <a:effectLst/>
              <a:latin typeface="+mn-lt"/>
              <a:ea typeface="+mn-ea"/>
              <a:cs typeface="+mn-cs"/>
            </a:rPr>
            <a:t>Para somar células com base em vários critérios, consulte a </a:t>
          </a:r>
          <a:r>
            <a:rPr lang="pt-BR" sz="1100" b="0" u="none" strike="noStrike">
              <a:solidFill>
                <a:schemeClr val="dk1"/>
              </a:solidFill>
              <a:effectLst/>
              <a:latin typeface="+mn-lt"/>
              <a:ea typeface="+mn-ea"/>
              <a:cs typeface="+mn-cs"/>
              <a:hlinkClick xmlns:r="http://schemas.openxmlformats.org/officeDocument/2006/relationships" r:id=""/>
            </a:rPr>
            <a:t>função SOMASES</a:t>
          </a:r>
          <a:r>
            <a:rPr lang="pt-BR" sz="1100" b="0">
              <a:solidFill>
                <a:schemeClr val="dk1"/>
              </a:solidFill>
              <a:effectLst/>
              <a:latin typeface="+mn-lt"/>
              <a:ea typeface="+mn-ea"/>
              <a:cs typeface="+mn-cs"/>
            </a:rPr>
            <a:t>.</a:t>
          </a:r>
        </a:p>
        <a:p>
          <a:r>
            <a:rPr lang="pt-BR" sz="1100" b="1">
              <a:solidFill>
                <a:schemeClr val="dk1"/>
              </a:solidFill>
              <a:effectLst/>
              <a:latin typeface="+mn-lt"/>
              <a:ea typeface="+mn-ea"/>
              <a:cs typeface="+mn-cs"/>
            </a:rPr>
            <a:t>Importante: </a:t>
          </a:r>
          <a:r>
            <a:rPr lang="pt-BR" sz="1100">
              <a:solidFill>
                <a:schemeClr val="dk1"/>
              </a:solidFill>
              <a:effectLst/>
              <a:latin typeface="+mn-lt"/>
              <a:ea typeface="+mn-ea"/>
              <a:cs typeface="+mn-cs"/>
            </a:rPr>
            <a:t>A função SUMIF retorna resultados incorretos ao usá-la para corresponder cadeias de caracteres com mais de 255 caracteres ou à cadeia </a:t>
          </a:r>
          <a:r>
            <a:rPr lang="pt-BR" sz="1100" b="1">
              <a:solidFill>
                <a:schemeClr val="dk1"/>
              </a:solidFill>
              <a:effectLst/>
              <a:latin typeface="+mn-lt"/>
              <a:ea typeface="+mn-ea"/>
              <a:cs typeface="+mn-cs"/>
            </a:rPr>
            <a:t>de caracteres #VALUE!</a:t>
          </a:r>
          <a:r>
            <a:rPr lang="pt-BR" sz="1100">
              <a:solidFill>
                <a:schemeClr val="dk1"/>
              </a:solidFill>
              <a:effectLst/>
              <a:latin typeface="+mn-lt"/>
              <a:ea typeface="+mn-ea"/>
              <a:cs typeface="+mn-cs"/>
            </a:rPr>
            <a:t>.</a:t>
          </a:r>
        </a:p>
        <a:p>
          <a:r>
            <a:rPr lang="pt-BR" sz="1100" b="0">
              <a:solidFill>
                <a:schemeClr val="dk1"/>
              </a:solidFill>
              <a:effectLst/>
              <a:latin typeface="+mn-lt"/>
              <a:ea typeface="+mn-ea"/>
              <a:cs typeface="+mn-cs"/>
            </a:rPr>
            <a:t>Sintaxe</a:t>
          </a:r>
        </a:p>
        <a:p>
          <a:r>
            <a:rPr lang="pt-BR" sz="1100">
              <a:solidFill>
                <a:schemeClr val="dk1"/>
              </a:solidFill>
              <a:effectLst/>
              <a:latin typeface="+mn-lt"/>
              <a:ea typeface="+mn-ea"/>
              <a:cs typeface="+mn-cs"/>
            </a:rPr>
            <a:t>SOMASE(intervalo; critérios; [intervalo_soma])</a:t>
          </a:r>
        </a:p>
        <a:p>
          <a:r>
            <a:rPr lang="pt-BR" sz="1100">
              <a:solidFill>
                <a:schemeClr val="dk1"/>
              </a:solidFill>
              <a:effectLst/>
              <a:latin typeface="+mn-lt"/>
              <a:ea typeface="+mn-ea"/>
              <a:cs typeface="+mn-cs"/>
            </a:rPr>
            <a:t>A sintaxe da função </a:t>
          </a:r>
          <a:r>
            <a:rPr lang="pt-BR" sz="1100" b="1">
              <a:solidFill>
                <a:schemeClr val="dk1"/>
              </a:solidFill>
              <a:effectLst/>
              <a:latin typeface="+mn-lt"/>
              <a:ea typeface="+mn-ea"/>
              <a:cs typeface="+mn-cs"/>
            </a:rPr>
            <a:t>SOMASE</a:t>
          </a:r>
          <a:r>
            <a:rPr lang="pt-BR" sz="1100">
              <a:solidFill>
                <a:schemeClr val="dk1"/>
              </a:solidFill>
              <a:effectLst/>
              <a:latin typeface="+mn-lt"/>
              <a:ea typeface="+mn-ea"/>
              <a:cs typeface="+mn-cs"/>
            </a:rPr>
            <a:t> tem os seguintes argumentos:</a:t>
          </a:r>
        </a:p>
        <a:p>
          <a:r>
            <a:rPr lang="pt-BR" sz="1100" b="1">
              <a:solidFill>
                <a:schemeClr val="dk1"/>
              </a:solidFill>
              <a:effectLst/>
              <a:latin typeface="+mn-lt"/>
              <a:ea typeface="+mn-ea"/>
              <a:cs typeface="+mn-cs"/>
            </a:rPr>
            <a:t>intervalo</a:t>
          </a:r>
          <a:r>
            <a:rPr lang="pt-BR" sz="1100">
              <a:solidFill>
                <a:schemeClr val="dk1"/>
              </a:solidFill>
              <a:effectLst/>
              <a:latin typeface="+mn-lt"/>
              <a:ea typeface="+mn-ea"/>
              <a:cs typeface="+mn-cs"/>
            </a:rPr>
            <a:t>   Obrigatório. O intervalo de células que se deseja calcular por critérios. As células em cada intervalo devem ser números ou nomes, matrizes ou referências que contêm números. Espaços em branco e valores de texto são ignorados. O intervalo selecionado deve conter datas no formato padrão do Excel (exemplos abaixo).</a:t>
          </a:r>
        </a:p>
        <a:p>
          <a:r>
            <a:rPr lang="pt-BR" sz="1100" b="1">
              <a:solidFill>
                <a:schemeClr val="dk1"/>
              </a:solidFill>
              <a:effectLst/>
              <a:latin typeface="+mn-lt"/>
              <a:ea typeface="+mn-ea"/>
              <a:cs typeface="+mn-cs"/>
            </a:rPr>
            <a:t>critérios</a:t>
          </a:r>
          <a:r>
            <a:rPr lang="pt-BR" sz="1100">
              <a:solidFill>
                <a:schemeClr val="dk1"/>
              </a:solidFill>
              <a:effectLst/>
              <a:latin typeface="+mn-lt"/>
              <a:ea typeface="+mn-ea"/>
              <a:cs typeface="+mn-cs"/>
            </a:rPr>
            <a:t>   Obrigatório. Os critérios na forma de um número, expressão, referência de célula, texto ou função que define quais células serão adicionadas. Caracteres curinga podem ser incluídos – um ponto de interrogação (?) para corresponder a qualquer caractere, um asterisco (*) para corresponder a qualquer sequência de caracteres. Para localizar um ponto de interrogação ou asterisco real, digite um til (</a:t>
          </a:r>
          <a:r>
            <a:rPr lang="pt-BR" sz="1100" b="1">
              <a:solidFill>
                <a:schemeClr val="dk1"/>
              </a:solidFill>
              <a:effectLst/>
              <a:latin typeface="+mn-lt"/>
              <a:ea typeface="+mn-ea"/>
              <a:cs typeface="+mn-cs"/>
            </a:rPr>
            <a:t>~</a:t>
          </a:r>
          <a:r>
            <a:rPr lang="pt-BR" sz="1100">
              <a:solidFill>
                <a:schemeClr val="dk1"/>
              </a:solidFill>
              <a:effectLst/>
              <a:latin typeface="+mn-lt"/>
              <a:ea typeface="+mn-ea"/>
              <a:cs typeface="+mn-cs"/>
            </a:rPr>
            <a:t>) antes do caractere.</a:t>
          </a:r>
        </a:p>
        <a:p>
          <a:r>
            <a:rPr lang="pt-BR" sz="1100">
              <a:solidFill>
                <a:schemeClr val="dk1"/>
              </a:solidFill>
              <a:effectLst/>
              <a:latin typeface="+mn-lt"/>
              <a:ea typeface="+mn-ea"/>
              <a:cs typeface="+mn-cs"/>
            </a:rPr>
            <a:t>Por exemplo, os critérios podem ser expressos como 32, "&gt;32", B5, "3?", "apple*", "*~?"ou TODAY().</a:t>
          </a:r>
        </a:p>
        <a:p>
          <a:r>
            <a:rPr lang="pt-BR" sz="1100" b="1">
              <a:solidFill>
                <a:schemeClr val="dk1"/>
              </a:solidFill>
              <a:effectLst/>
              <a:latin typeface="+mn-lt"/>
              <a:ea typeface="+mn-ea"/>
              <a:cs typeface="+mn-cs"/>
            </a:rPr>
            <a:t>Importante: </a:t>
          </a:r>
          <a:r>
            <a:rPr lang="pt-BR" sz="1100">
              <a:solidFill>
                <a:schemeClr val="dk1"/>
              </a:solidFill>
              <a:effectLst/>
              <a:latin typeface="+mn-lt"/>
              <a:ea typeface="+mn-ea"/>
              <a:cs typeface="+mn-cs"/>
            </a:rPr>
            <a:t>Qualquer critério de texto ou qualquer critério que inclua símbolos lógicos ou matemáticos deve estar entre aspas duplas (</a:t>
          </a:r>
          <a:r>
            <a:rPr lang="pt-BR" sz="1100" b="1">
              <a:solidFill>
                <a:schemeClr val="dk1"/>
              </a:solidFill>
              <a:effectLst/>
              <a:latin typeface="+mn-lt"/>
              <a:ea typeface="+mn-ea"/>
              <a:cs typeface="+mn-cs"/>
            </a:rPr>
            <a:t>"</a:t>
          </a:r>
          <a:r>
            <a:rPr lang="pt-BR" sz="1100">
              <a:solidFill>
                <a:schemeClr val="dk1"/>
              </a:solidFill>
              <a:effectLst/>
              <a:latin typeface="+mn-lt"/>
              <a:ea typeface="+mn-ea"/>
              <a:cs typeface="+mn-cs"/>
            </a:rPr>
            <a:t>). Se os critérios forem numéricos, as aspas duplas não serão necessárias.</a:t>
          </a:r>
        </a:p>
        <a:p>
          <a:r>
            <a:rPr lang="pt-BR" sz="1100" b="1">
              <a:solidFill>
                <a:schemeClr val="dk1"/>
              </a:solidFill>
              <a:effectLst/>
              <a:latin typeface="+mn-lt"/>
              <a:ea typeface="+mn-ea"/>
              <a:cs typeface="+mn-cs"/>
            </a:rPr>
            <a:t>intervalo_soma</a:t>
          </a:r>
          <a:r>
            <a:rPr lang="pt-BR" sz="1100">
              <a:solidFill>
                <a:schemeClr val="dk1"/>
              </a:solidFill>
              <a:effectLst/>
              <a:latin typeface="+mn-lt"/>
              <a:ea typeface="+mn-ea"/>
              <a:cs typeface="+mn-cs"/>
            </a:rPr>
            <a:t>   Opcional. As células reais a serem adicionadas, se você quiser adicionar células diferentes das especificadas no argumento </a:t>
          </a:r>
          <a:r>
            <a:rPr lang="pt-BR" sz="1100" b="1" i="1">
              <a:solidFill>
                <a:schemeClr val="dk1"/>
              </a:solidFill>
              <a:effectLst/>
              <a:latin typeface="+mn-lt"/>
              <a:ea typeface="+mn-ea"/>
              <a:cs typeface="+mn-cs"/>
            </a:rPr>
            <a:t>intervalo</a:t>
          </a:r>
          <a:r>
            <a:rPr lang="pt-BR" sz="1100">
              <a:solidFill>
                <a:schemeClr val="dk1"/>
              </a:solidFill>
              <a:effectLst/>
              <a:latin typeface="+mn-lt"/>
              <a:ea typeface="+mn-ea"/>
              <a:cs typeface="+mn-cs"/>
            </a:rPr>
            <a:t>. Se o argumento </a:t>
          </a:r>
          <a:r>
            <a:rPr lang="pt-BR" sz="1100" b="1" i="1">
              <a:solidFill>
                <a:schemeClr val="dk1"/>
              </a:solidFill>
              <a:effectLst/>
              <a:latin typeface="+mn-lt"/>
              <a:ea typeface="+mn-ea"/>
              <a:cs typeface="+mn-cs"/>
            </a:rPr>
            <a:t>intervalo_soma</a:t>
          </a:r>
          <a:r>
            <a:rPr lang="pt-BR" sz="1100">
              <a:solidFill>
                <a:schemeClr val="dk1"/>
              </a:solidFill>
              <a:effectLst/>
              <a:latin typeface="+mn-lt"/>
              <a:ea typeface="+mn-ea"/>
              <a:cs typeface="+mn-cs"/>
            </a:rPr>
            <a:t> for omitido, o Excel adicionará as células especificadas no argumento </a:t>
          </a:r>
          <a:r>
            <a:rPr lang="pt-BR" sz="1100" b="1" i="1">
              <a:solidFill>
                <a:schemeClr val="dk1"/>
              </a:solidFill>
              <a:effectLst/>
              <a:latin typeface="+mn-lt"/>
              <a:ea typeface="+mn-ea"/>
              <a:cs typeface="+mn-cs"/>
            </a:rPr>
            <a:t>intervalo</a:t>
          </a:r>
          <a:r>
            <a:rPr lang="pt-BR" sz="1100">
              <a:solidFill>
                <a:schemeClr val="dk1"/>
              </a:solidFill>
              <a:effectLst/>
              <a:latin typeface="+mn-lt"/>
              <a:ea typeface="+mn-ea"/>
              <a:cs typeface="+mn-cs"/>
            </a:rPr>
            <a:t> (as mesmas células às quais os critérios são aplicados).</a:t>
          </a:r>
        </a:p>
        <a:p>
          <a:r>
            <a:rPr lang="pt-BR" sz="1100" b="1" i="1">
              <a:solidFill>
                <a:schemeClr val="dk1"/>
              </a:solidFill>
              <a:effectLst/>
              <a:latin typeface="+mn-lt"/>
              <a:ea typeface="+mn-ea"/>
              <a:cs typeface="+mn-cs"/>
            </a:rPr>
            <a:t>Sum_range</a:t>
          </a:r>
          <a:r>
            <a:rPr lang="pt-BR" sz="1100" b="1">
              <a:solidFill>
                <a:schemeClr val="dk1"/>
              </a:solidFill>
              <a:effectLst/>
              <a:latin typeface="+mn-lt"/>
              <a:ea typeface="+mn-ea"/>
              <a:cs typeface="+mn-cs"/>
            </a:rPr>
            <a:t> </a:t>
          </a:r>
          <a:r>
            <a:rPr lang="pt-BR" sz="1100">
              <a:solidFill>
                <a:schemeClr val="dk1"/>
              </a:solidFill>
              <a:effectLst/>
              <a:latin typeface="+mn-lt"/>
              <a:ea typeface="+mn-ea"/>
              <a:cs typeface="+mn-cs"/>
            </a:rPr>
            <a:t>deve ter o mesmo tamanho e forma </a:t>
          </a:r>
          <a:r>
            <a:rPr lang="pt-BR" sz="1100" b="1" i="1">
              <a:solidFill>
                <a:schemeClr val="dk1"/>
              </a:solidFill>
              <a:effectLst/>
              <a:latin typeface="+mn-lt"/>
              <a:ea typeface="+mn-ea"/>
              <a:cs typeface="+mn-cs"/>
            </a:rPr>
            <a:t>que o intervalo</a:t>
          </a:r>
          <a:r>
            <a:rPr lang="pt-BR" sz="1100">
              <a:solidFill>
                <a:schemeClr val="dk1"/>
              </a:solidFill>
              <a:effectLst/>
              <a:latin typeface="+mn-lt"/>
              <a:ea typeface="+mn-ea"/>
              <a:cs typeface="+mn-cs"/>
            </a:rPr>
            <a:t>. Se não for, o desempenho poderá sofrer, e a fórmula somará um intervalo de células que começa com a primeira célula em </a:t>
          </a:r>
          <a:r>
            <a:rPr lang="pt-BR" sz="1100" b="1" i="1">
              <a:solidFill>
                <a:schemeClr val="dk1"/>
              </a:solidFill>
              <a:effectLst/>
              <a:latin typeface="+mn-lt"/>
              <a:ea typeface="+mn-ea"/>
              <a:cs typeface="+mn-cs"/>
            </a:rPr>
            <a:t>sum_range</a:t>
          </a:r>
          <a:r>
            <a:rPr lang="pt-BR" sz="1100">
              <a:solidFill>
                <a:schemeClr val="dk1"/>
              </a:solidFill>
              <a:effectLst/>
              <a:latin typeface="+mn-lt"/>
              <a:ea typeface="+mn-ea"/>
              <a:cs typeface="+mn-cs"/>
            </a:rPr>
            <a:t> , mas tem as mesmas dimensões que o </a:t>
          </a:r>
          <a:r>
            <a:rPr lang="pt-BR" sz="1100" b="1" i="1">
              <a:solidFill>
                <a:schemeClr val="dk1"/>
              </a:solidFill>
              <a:effectLst/>
              <a:latin typeface="+mn-lt"/>
              <a:ea typeface="+mn-ea"/>
              <a:cs typeface="+mn-cs"/>
            </a:rPr>
            <a:t>intervalo</a:t>
          </a:r>
          <a:r>
            <a:rPr lang="pt-BR" sz="1100">
              <a:solidFill>
                <a:schemeClr val="dk1"/>
              </a:solidFill>
              <a:effectLst/>
              <a:latin typeface="+mn-lt"/>
              <a:ea typeface="+mn-ea"/>
              <a:cs typeface="+mn-cs"/>
            </a:rPr>
            <a:t>. Por exemplo:</a:t>
          </a:r>
        </a:p>
        <a:p>
          <a:r>
            <a:rPr lang="pt-BR" sz="1100" b="1" i="1">
              <a:solidFill>
                <a:schemeClr val="dk1"/>
              </a:solidFill>
              <a:effectLst/>
              <a:latin typeface="+mn-lt"/>
              <a:ea typeface="+mn-ea"/>
              <a:cs typeface="+mn-cs"/>
            </a:rPr>
            <a:t>intervalo</a:t>
          </a:r>
          <a:endParaRPr lang="pt-BR" sz="1100" b="0">
            <a:solidFill>
              <a:schemeClr val="dk1"/>
            </a:solidFill>
            <a:effectLst/>
            <a:latin typeface="+mn-lt"/>
            <a:ea typeface="+mn-ea"/>
            <a:cs typeface="+mn-cs"/>
          </a:endParaRPr>
        </a:p>
        <a:p>
          <a:r>
            <a:rPr lang="pt-BR" sz="1100" b="1" i="1">
              <a:solidFill>
                <a:schemeClr val="dk1"/>
              </a:solidFill>
              <a:effectLst/>
              <a:latin typeface="+mn-lt"/>
              <a:ea typeface="+mn-ea"/>
              <a:cs typeface="+mn-cs"/>
            </a:rPr>
            <a:t>intervalo_soma</a:t>
          </a:r>
          <a:endParaRPr lang="pt-BR" sz="1100" b="0">
            <a:solidFill>
              <a:schemeClr val="dk1"/>
            </a:solidFill>
            <a:effectLst/>
            <a:latin typeface="+mn-lt"/>
            <a:ea typeface="+mn-ea"/>
            <a:cs typeface="+mn-cs"/>
          </a:endParaRPr>
        </a:p>
        <a:p>
          <a:r>
            <a:rPr lang="pt-BR" sz="1100" b="1">
              <a:solidFill>
                <a:schemeClr val="dk1"/>
              </a:solidFill>
              <a:effectLst/>
              <a:latin typeface="+mn-lt"/>
              <a:ea typeface="+mn-ea"/>
              <a:cs typeface="+mn-cs"/>
            </a:rPr>
            <a:t>Células resumidas reais</a:t>
          </a:r>
          <a:endParaRPr lang="pt-BR" sz="1100" b="0">
            <a:solidFill>
              <a:schemeClr val="dk1"/>
            </a:solidFill>
            <a:effectLst/>
            <a:latin typeface="+mn-lt"/>
            <a:ea typeface="+mn-ea"/>
            <a:cs typeface="+mn-cs"/>
          </a:endParaRPr>
        </a:p>
        <a:p>
          <a:pPr fontAlgn="t"/>
          <a:r>
            <a:rPr lang="pt-BR" sz="1100">
              <a:solidFill>
                <a:schemeClr val="dk1"/>
              </a:solidFill>
              <a:effectLst/>
              <a:latin typeface="+mn-lt"/>
              <a:ea typeface="+mn-ea"/>
              <a:cs typeface="+mn-cs"/>
            </a:rPr>
            <a:t>A1:A5</a:t>
          </a:r>
        </a:p>
        <a:p>
          <a:pPr fontAlgn="t"/>
          <a:r>
            <a:rPr lang="pt-BR" sz="1100">
              <a:solidFill>
                <a:schemeClr val="dk1"/>
              </a:solidFill>
              <a:effectLst/>
              <a:latin typeface="+mn-lt"/>
              <a:ea typeface="+mn-ea"/>
              <a:cs typeface="+mn-cs"/>
            </a:rPr>
            <a:t>B1:B5</a:t>
          </a:r>
        </a:p>
        <a:p>
          <a:pPr fontAlgn="t"/>
          <a:r>
            <a:rPr lang="pt-BR" sz="1100">
              <a:solidFill>
                <a:schemeClr val="dk1"/>
              </a:solidFill>
              <a:effectLst/>
              <a:latin typeface="+mn-lt"/>
              <a:ea typeface="+mn-ea"/>
              <a:cs typeface="+mn-cs"/>
            </a:rPr>
            <a:t>B1:B5</a:t>
          </a:r>
        </a:p>
        <a:p>
          <a:pPr fontAlgn="t"/>
          <a:r>
            <a:rPr lang="pt-BR" sz="1100">
              <a:solidFill>
                <a:schemeClr val="dk1"/>
              </a:solidFill>
              <a:effectLst/>
              <a:latin typeface="+mn-lt"/>
              <a:ea typeface="+mn-ea"/>
              <a:cs typeface="+mn-cs"/>
            </a:rPr>
            <a:t>A1:A5</a:t>
          </a:r>
        </a:p>
        <a:p>
          <a:pPr fontAlgn="t"/>
          <a:r>
            <a:rPr lang="pt-BR" sz="1100">
              <a:solidFill>
                <a:schemeClr val="dk1"/>
              </a:solidFill>
              <a:effectLst/>
              <a:latin typeface="+mn-lt"/>
              <a:ea typeface="+mn-ea"/>
              <a:cs typeface="+mn-cs"/>
            </a:rPr>
            <a:t>B1:K5</a:t>
          </a:r>
        </a:p>
        <a:p>
          <a:pPr fontAlgn="t"/>
          <a:r>
            <a:rPr lang="pt-BR" sz="1100">
              <a:solidFill>
                <a:schemeClr val="dk1"/>
              </a:solidFill>
              <a:effectLst/>
              <a:latin typeface="+mn-lt"/>
              <a:ea typeface="+mn-ea"/>
              <a:cs typeface="+mn-cs"/>
            </a:rPr>
            <a:t>B1:B5</a:t>
          </a:r>
        </a:p>
        <a:p>
          <a:endParaRPr lang="pt-BR"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485775</xdr:colOff>
      <xdr:row>51</xdr:row>
      <xdr:rowOff>142875</xdr:rowOff>
    </xdr:from>
    <xdr:to>
      <xdr:col>11</xdr:col>
      <xdr:colOff>114300</xdr:colOff>
      <xdr:row>80</xdr:row>
      <xdr:rowOff>28575</xdr:rowOff>
    </xdr:to>
    <xdr:sp macro="" textlink="">
      <xdr:nvSpPr>
        <xdr:cNvPr id="2" name="CaixaDeTexto 1">
          <a:extLst>
            <a:ext uri="{FF2B5EF4-FFF2-40B4-BE49-F238E27FC236}">
              <a16:creationId xmlns:a16="http://schemas.microsoft.com/office/drawing/2014/main" id="{B2FB8721-7C04-D981-EA86-9F022D281A8F}"/>
            </a:ext>
          </a:extLst>
        </xdr:cNvPr>
        <xdr:cNvSpPr txBox="1"/>
      </xdr:nvSpPr>
      <xdr:spPr>
        <a:xfrm>
          <a:off x="1409700" y="9963150"/>
          <a:ext cx="7648575" cy="5429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 função SOMASES, uma das </a:t>
          </a:r>
          <a:r>
            <a:rPr lang="pt-BR" sz="1100" b="0" i="0" u="none" strike="noStrike">
              <a:solidFill>
                <a:schemeClr val="dk1"/>
              </a:solidFill>
              <a:effectLst/>
              <a:latin typeface="+mn-lt"/>
              <a:ea typeface="+mn-ea"/>
              <a:cs typeface="+mn-cs"/>
              <a:hlinkClick xmlns:r="http://schemas.openxmlformats.org/officeDocument/2006/relationships" r:id=""/>
            </a:rPr>
            <a:t>funções de matemática e trigonometria</a:t>
          </a:r>
          <a:r>
            <a:rPr lang="pt-BR" sz="1100" b="0" i="0">
              <a:solidFill>
                <a:schemeClr val="dk1"/>
              </a:solidFill>
              <a:effectLst/>
              <a:latin typeface="+mn-lt"/>
              <a:ea typeface="+mn-ea"/>
              <a:cs typeface="+mn-cs"/>
            </a:rPr>
            <a:t>, adiciona todos os seus argumentos que atendem a vários critérios. Por exemplo, você usaria SOMASES para somar o número de varejistas no país/região que (1) residem em um único CEP e (2) cujos lucros excedem um</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 valor específico em dólar</a:t>
          </a:r>
        </a:p>
        <a:p>
          <a:endParaRPr lang="pt-BR" sz="1100" b="0" i="0">
            <a:solidFill>
              <a:schemeClr val="dk1"/>
            </a:solidFill>
            <a:effectLst/>
            <a:latin typeface="+mn-lt"/>
            <a:ea typeface="+mn-ea"/>
            <a:cs typeface="+mn-cs"/>
          </a:endParaRPr>
        </a:p>
        <a:p>
          <a:r>
            <a:rPr lang="pt-BR" sz="1100" b="0">
              <a:solidFill>
                <a:schemeClr val="dk1"/>
              </a:solidFill>
              <a:effectLst/>
              <a:latin typeface="+mn-lt"/>
              <a:ea typeface="+mn-ea"/>
              <a:cs typeface="+mn-cs"/>
            </a:rPr>
            <a:t>Sintaxe</a:t>
          </a:r>
        </a:p>
        <a:p>
          <a:r>
            <a:rPr lang="pt-BR" sz="1100" b="1">
              <a:solidFill>
                <a:schemeClr val="dk1"/>
              </a:solidFill>
              <a:effectLst/>
              <a:latin typeface="+mn-lt"/>
              <a:ea typeface="+mn-ea"/>
              <a:cs typeface="+mn-cs"/>
            </a:rPr>
            <a:t>SOMASES(intervalo_soma; intervalo_critérios1; critérios1; [intervalo_critérios2; critérios2];...)</a:t>
          </a:r>
          <a:endParaRPr lang="pt-BR" sz="1100">
            <a:solidFill>
              <a:schemeClr val="dk1"/>
            </a:solidFill>
            <a:effectLst/>
            <a:latin typeface="+mn-lt"/>
            <a:ea typeface="+mn-ea"/>
            <a:cs typeface="+mn-cs"/>
          </a:endParaRPr>
        </a:p>
        <a:p>
          <a:r>
            <a:rPr lang="pt-BR" sz="1100">
              <a:solidFill>
                <a:schemeClr val="dk1"/>
              </a:solidFill>
              <a:effectLst/>
              <a:latin typeface="+mn-lt"/>
              <a:ea typeface="+mn-ea"/>
              <a:cs typeface="+mn-cs"/>
            </a:rPr>
            <a:t>=SOMASES(A2:A9;B2:B9;"=A*";C2:C9;"Diogo")</a:t>
          </a:r>
        </a:p>
        <a:p>
          <a:r>
            <a:rPr lang="pt-BR" sz="1100">
              <a:solidFill>
                <a:schemeClr val="dk1"/>
              </a:solidFill>
              <a:effectLst/>
              <a:latin typeface="+mn-lt"/>
              <a:ea typeface="+mn-ea"/>
              <a:cs typeface="+mn-cs"/>
            </a:rPr>
            <a:t>=SOMASES(A2:A9;B2:B9;"&lt;&gt;Bananas";C2:C9;"Diogo")</a:t>
          </a:r>
        </a:p>
        <a:p>
          <a:r>
            <a:rPr lang="pt-BR" sz="1100" b="1">
              <a:solidFill>
                <a:schemeClr val="dk1"/>
              </a:solidFill>
              <a:effectLst/>
              <a:latin typeface="+mn-lt"/>
              <a:ea typeface="+mn-ea"/>
              <a:cs typeface="+mn-cs"/>
            </a:rPr>
            <a:t>Nome do argumento</a:t>
          </a:r>
          <a:endParaRPr lang="pt-BR" sz="1100" b="0">
            <a:solidFill>
              <a:schemeClr val="dk1"/>
            </a:solidFill>
            <a:effectLst/>
            <a:latin typeface="+mn-lt"/>
            <a:ea typeface="+mn-ea"/>
            <a:cs typeface="+mn-cs"/>
          </a:endParaRPr>
        </a:p>
        <a:p>
          <a:r>
            <a:rPr lang="pt-BR" sz="1100" b="1">
              <a:solidFill>
                <a:schemeClr val="dk1"/>
              </a:solidFill>
              <a:effectLst/>
              <a:latin typeface="+mn-lt"/>
              <a:ea typeface="+mn-ea"/>
              <a:cs typeface="+mn-cs"/>
            </a:rPr>
            <a:t>Descrição</a:t>
          </a:r>
          <a:endParaRPr lang="pt-BR" sz="1100" b="0">
            <a:solidFill>
              <a:schemeClr val="dk1"/>
            </a:solidFill>
            <a:effectLst/>
            <a:latin typeface="+mn-lt"/>
            <a:ea typeface="+mn-ea"/>
            <a:cs typeface="+mn-cs"/>
          </a:endParaRPr>
        </a:p>
        <a:p>
          <a:pPr fontAlgn="t"/>
          <a:r>
            <a:rPr lang="pt-BR" sz="1100" b="1">
              <a:solidFill>
                <a:schemeClr val="dk1"/>
              </a:solidFill>
              <a:effectLst/>
              <a:latin typeface="+mn-lt"/>
              <a:ea typeface="+mn-ea"/>
              <a:cs typeface="+mn-cs"/>
            </a:rPr>
            <a:t>Intervalo_soma</a:t>
          </a:r>
          <a:r>
            <a:rPr lang="pt-BR" sz="1100">
              <a:solidFill>
                <a:schemeClr val="dk1"/>
              </a:solidFill>
              <a:effectLst/>
              <a:latin typeface="+mn-lt"/>
              <a:ea typeface="+mn-ea"/>
              <a:cs typeface="+mn-cs"/>
            </a:rPr>
            <a:t>    (obrigatório)</a:t>
          </a:r>
        </a:p>
        <a:p>
          <a:pPr fontAlgn="t"/>
          <a:r>
            <a:rPr lang="pt-BR" sz="1100">
              <a:solidFill>
                <a:schemeClr val="dk1"/>
              </a:solidFill>
              <a:effectLst/>
              <a:latin typeface="+mn-lt"/>
              <a:ea typeface="+mn-ea"/>
              <a:cs typeface="+mn-cs"/>
            </a:rPr>
            <a:t>O intervalo de células para somar.</a:t>
          </a:r>
        </a:p>
        <a:p>
          <a:pPr fontAlgn="t"/>
          <a:r>
            <a:rPr lang="pt-BR" sz="1100" b="1">
              <a:solidFill>
                <a:schemeClr val="dk1"/>
              </a:solidFill>
              <a:effectLst/>
              <a:latin typeface="+mn-lt"/>
              <a:ea typeface="+mn-ea"/>
              <a:cs typeface="+mn-cs"/>
            </a:rPr>
            <a:t>Intervalo_critérios1</a:t>
          </a:r>
          <a:r>
            <a:rPr lang="pt-BR" sz="1100">
              <a:solidFill>
                <a:schemeClr val="dk1"/>
              </a:solidFill>
              <a:effectLst/>
              <a:latin typeface="+mn-lt"/>
              <a:ea typeface="+mn-ea"/>
              <a:cs typeface="+mn-cs"/>
            </a:rPr>
            <a:t>    (obrigatório)</a:t>
          </a:r>
        </a:p>
        <a:p>
          <a:pPr fontAlgn="t"/>
          <a:r>
            <a:rPr lang="pt-BR" sz="1100">
              <a:solidFill>
                <a:schemeClr val="dk1"/>
              </a:solidFill>
              <a:effectLst/>
              <a:latin typeface="+mn-lt"/>
              <a:ea typeface="+mn-ea"/>
              <a:cs typeface="+mn-cs"/>
            </a:rPr>
            <a:t>O intervalo testado usando os </a:t>
          </a:r>
          <a:r>
            <a:rPr lang="pt-BR" sz="1100" b="1" i="1">
              <a:solidFill>
                <a:schemeClr val="dk1"/>
              </a:solidFill>
              <a:effectLst/>
              <a:latin typeface="+mn-lt"/>
              <a:ea typeface="+mn-ea"/>
              <a:cs typeface="+mn-cs"/>
            </a:rPr>
            <a:t>Critérios1</a:t>
          </a:r>
          <a:r>
            <a:rPr lang="pt-BR" sz="1100">
              <a:solidFill>
                <a:schemeClr val="dk1"/>
              </a:solidFill>
              <a:effectLst/>
              <a:latin typeface="+mn-lt"/>
              <a:ea typeface="+mn-ea"/>
              <a:cs typeface="+mn-cs"/>
            </a:rPr>
            <a:t>.</a:t>
          </a:r>
        </a:p>
        <a:p>
          <a:pPr fontAlgn="t"/>
          <a:r>
            <a:rPr lang="pt-BR" sz="1100" b="1" i="1">
              <a:solidFill>
                <a:schemeClr val="dk1"/>
              </a:solidFill>
              <a:effectLst/>
              <a:latin typeface="+mn-lt"/>
              <a:ea typeface="+mn-ea"/>
              <a:cs typeface="+mn-cs"/>
            </a:rPr>
            <a:t>Intervalo_critérios1</a:t>
          </a:r>
          <a:r>
            <a:rPr lang="pt-BR" sz="1100" b="1">
              <a:solidFill>
                <a:schemeClr val="dk1"/>
              </a:solidFill>
              <a:effectLst/>
              <a:latin typeface="+mn-lt"/>
              <a:ea typeface="+mn-ea"/>
              <a:cs typeface="+mn-cs"/>
            </a:rPr>
            <a:t> </a:t>
          </a:r>
          <a:r>
            <a:rPr lang="pt-BR" sz="1100">
              <a:solidFill>
                <a:schemeClr val="dk1"/>
              </a:solidFill>
              <a:effectLst/>
              <a:latin typeface="+mn-lt"/>
              <a:ea typeface="+mn-ea"/>
              <a:cs typeface="+mn-cs"/>
            </a:rPr>
            <a:t>e </a:t>
          </a:r>
          <a:r>
            <a:rPr lang="pt-BR" sz="1100" b="1" i="1">
              <a:solidFill>
                <a:schemeClr val="dk1"/>
              </a:solidFill>
              <a:effectLst/>
              <a:latin typeface="+mn-lt"/>
              <a:ea typeface="+mn-ea"/>
              <a:cs typeface="+mn-cs"/>
            </a:rPr>
            <a:t>Critérios1</a:t>
          </a:r>
          <a:r>
            <a:rPr lang="pt-BR" sz="1100">
              <a:solidFill>
                <a:schemeClr val="dk1"/>
              </a:solidFill>
              <a:effectLst/>
              <a:latin typeface="+mn-lt"/>
              <a:ea typeface="+mn-ea"/>
              <a:cs typeface="+mn-cs"/>
            </a:rPr>
            <a:t> configuram um par de pesquisa no qual um intervalo é pesquisado em busca de critérios específicos. Depois que os itens no intervalo forem encontrados, seus correspondentes valores em </a:t>
          </a:r>
          <a:r>
            <a:rPr lang="pt-BR" sz="1100" b="1" i="1">
              <a:solidFill>
                <a:schemeClr val="dk1"/>
              </a:solidFill>
              <a:effectLst/>
              <a:latin typeface="+mn-lt"/>
              <a:ea typeface="+mn-ea"/>
              <a:cs typeface="+mn-cs"/>
            </a:rPr>
            <a:t>Intervalo_soma</a:t>
          </a:r>
          <a:r>
            <a:rPr lang="pt-BR" sz="1100">
              <a:solidFill>
                <a:schemeClr val="dk1"/>
              </a:solidFill>
              <a:effectLst/>
              <a:latin typeface="+mn-lt"/>
              <a:ea typeface="+mn-ea"/>
              <a:cs typeface="+mn-cs"/>
            </a:rPr>
            <a:t> serão adicionados.</a:t>
          </a:r>
        </a:p>
        <a:p>
          <a:pPr fontAlgn="t"/>
          <a:r>
            <a:rPr lang="pt-BR" sz="1100" b="1">
              <a:solidFill>
                <a:schemeClr val="dk1"/>
              </a:solidFill>
              <a:effectLst/>
              <a:latin typeface="+mn-lt"/>
              <a:ea typeface="+mn-ea"/>
              <a:cs typeface="+mn-cs"/>
            </a:rPr>
            <a:t>Critérios1</a:t>
          </a:r>
          <a:r>
            <a:rPr lang="pt-BR" sz="1100">
              <a:solidFill>
                <a:schemeClr val="dk1"/>
              </a:solidFill>
              <a:effectLst/>
              <a:latin typeface="+mn-lt"/>
              <a:ea typeface="+mn-ea"/>
              <a:cs typeface="+mn-cs"/>
            </a:rPr>
            <a:t>    (obrigatório)</a:t>
          </a:r>
        </a:p>
        <a:p>
          <a:pPr fontAlgn="t"/>
          <a:r>
            <a:rPr lang="pt-BR" sz="1100">
              <a:solidFill>
                <a:schemeClr val="dk1"/>
              </a:solidFill>
              <a:effectLst/>
              <a:latin typeface="+mn-lt"/>
              <a:ea typeface="+mn-ea"/>
              <a:cs typeface="+mn-cs"/>
            </a:rPr>
            <a:t>Os critérios que definem quais células no </a:t>
          </a:r>
          <a:r>
            <a:rPr lang="pt-BR" sz="1100" b="1" i="1">
              <a:solidFill>
                <a:schemeClr val="dk1"/>
              </a:solidFill>
              <a:effectLst/>
              <a:latin typeface="+mn-lt"/>
              <a:ea typeface="+mn-ea"/>
              <a:cs typeface="+mn-cs"/>
            </a:rPr>
            <a:t>Intervalo_critérios1</a:t>
          </a:r>
          <a:r>
            <a:rPr lang="pt-BR" sz="1100">
              <a:solidFill>
                <a:schemeClr val="dk1"/>
              </a:solidFill>
              <a:effectLst/>
              <a:latin typeface="+mn-lt"/>
              <a:ea typeface="+mn-ea"/>
              <a:cs typeface="+mn-cs"/>
            </a:rPr>
            <a:t> serão adicionadas. Por exemplo, os critérios podem ser inseridos como </a:t>
          </a:r>
          <a:r>
            <a:rPr lang="pt-BR" sz="1100" b="1">
              <a:solidFill>
                <a:schemeClr val="dk1"/>
              </a:solidFill>
              <a:effectLst/>
              <a:latin typeface="+mn-lt"/>
              <a:ea typeface="+mn-ea"/>
              <a:cs typeface="+mn-cs"/>
            </a:rPr>
            <a:t>32</a:t>
          </a:r>
          <a:r>
            <a:rPr lang="pt-BR" sz="1100">
              <a:solidFill>
                <a:schemeClr val="dk1"/>
              </a:solidFill>
              <a:effectLst/>
              <a:latin typeface="+mn-lt"/>
              <a:ea typeface="+mn-ea"/>
              <a:cs typeface="+mn-cs"/>
            </a:rPr>
            <a:t>, </a:t>
          </a:r>
          <a:r>
            <a:rPr lang="pt-BR" sz="1100" b="1">
              <a:solidFill>
                <a:schemeClr val="dk1"/>
              </a:solidFill>
              <a:effectLst/>
              <a:latin typeface="+mn-lt"/>
              <a:ea typeface="+mn-ea"/>
              <a:cs typeface="+mn-cs"/>
            </a:rPr>
            <a:t>"&gt;32"</a:t>
          </a:r>
          <a:r>
            <a:rPr lang="pt-BR" sz="1100">
              <a:solidFill>
                <a:schemeClr val="dk1"/>
              </a:solidFill>
              <a:effectLst/>
              <a:latin typeface="+mn-lt"/>
              <a:ea typeface="+mn-ea"/>
              <a:cs typeface="+mn-cs"/>
            </a:rPr>
            <a:t>, </a:t>
          </a:r>
          <a:r>
            <a:rPr lang="pt-BR" sz="1100" b="1">
              <a:solidFill>
                <a:schemeClr val="dk1"/>
              </a:solidFill>
              <a:effectLst/>
              <a:latin typeface="+mn-lt"/>
              <a:ea typeface="+mn-ea"/>
              <a:cs typeface="+mn-cs"/>
            </a:rPr>
            <a:t>B4</a:t>
          </a:r>
          <a:r>
            <a:rPr lang="pt-BR" sz="1100">
              <a:solidFill>
                <a:schemeClr val="dk1"/>
              </a:solidFill>
              <a:effectLst/>
              <a:latin typeface="+mn-lt"/>
              <a:ea typeface="+mn-ea"/>
              <a:cs typeface="+mn-cs"/>
            </a:rPr>
            <a:t>, </a:t>
          </a:r>
          <a:r>
            <a:rPr lang="pt-BR" sz="1100" b="1">
              <a:solidFill>
                <a:schemeClr val="dk1"/>
              </a:solidFill>
              <a:effectLst/>
              <a:latin typeface="+mn-lt"/>
              <a:ea typeface="+mn-ea"/>
              <a:cs typeface="+mn-cs"/>
            </a:rPr>
            <a:t>"maçãs"</a:t>
          </a:r>
          <a:r>
            <a:rPr lang="pt-BR" sz="1100">
              <a:solidFill>
                <a:schemeClr val="dk1"/>
              </a:solidFill>
              <a:effectLst/>
              <a:latin typeface="+mn-lt"/>
              <a:ea typeface="+mn-ea"/>
              <a:cs typeface="+mn-cs"/>
            </a:rPr>
            <a:t> ou </a:t>
          </a:r>
          <a:r>
            <a:rPr lang="pt-BR" sz="1100" b="1">
              <a:solidFill>
                <a:schemeClr val="dk1"/>
              </a:solidFill>
              <a:effectLst/>
              <a:latin typeface="+mn-lt"/>
              <a:ea typeface="+mn-ea"/>
              <a:cs typeface="+mn-cs"/>
            </a:rPr>
            <a:t>"32"</a:t>
          </a:r>
          <a:r>
            <a:rPr lang="pt-BR" sz="1100">
              <a:solidFill>
                <a:schemeClr val="dk1"/>
              </a:solidFill>
              <a:effectLst/>
              <a:latin typeface="+mn-lt"/>
              <a:ea typeface="+mn-ea"/>
              <a:cs typeface="+mn-cs"/>
            </a:rPr>
            <a:t>.</a:t>
          </a:r>
        </a:p>
        <a:p>
          <a:pPr fontAlgn="t"/>
          <a:r>
            <a:rPr lang="pt-BR" sz="1100" b="1">
              <a:solidFill>
                <a:schemeClr val="dk1"/>
              </a:solidFill>
              <a:effectLst/>
              <a:latin typeface="+mn-lt"/>
              <a:ea typeface="+mn-ea"/>
              <a:cs typeface="+mn-cs"/>
            </a:rPr>
            <a:t>Intervalo_critérios2;critérios2;...</a:t>
          </a:r>
          <a:r>
            <a:rPr lang="pt-BR" sz="1100">
              <a:solidFill>
                <a:schemeClr val="dk1"/>
              </a:solidFill>
              <a:effectLst/>
              <a:latin typeface="+mn-lt"/>
              <a:ea typeface="+mn-ea"/>
              <a:cs typeface="+mn-cs"/>
            </a:rPr>
            <a:t>    (opcional)</a:t>
          </a:r>
        </a:p>
        <a:p>
          <a:pPr fontAlgn="t"/>
          <a:r>
            <a:rPr lang="pt-BR" sz="1100">
              <a:solidFill>
                <a:schemeClr val="dk1"/>
              </a:solidFill>
              <a:effectLst/>
              <a:latin typeface="+mn-lt"/>
              <a:ea typeface="+mn-ea"/>
              <a:cs typeface="+mn-cs"/>
            </a:rPr>
            <a:t>Intervalos adicionais e seus critérios associados. Você pode inserir até 127 pares de intervalo/critérios.</a:t>
          </a:r>
        </a:p>
        <a:p>
          <a:endParaRPr lang="pt-BR" sz="1100"/>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4:R21"/>
  <sheetViews>
    <sheetView showGridLines="0" topLeftCell="B7" zoomScaleNormal="100" workbookViewId="0">
      <selection activeCell="I19" sqref="I19"/>
    </sheetView>
  </sheetViews>
  <sheetFormatPr defaultRowHeight="15" x14ac:dyDescent="0.3"/>
  <cols>
    <col min="1" max="2" width="9.140625" style="1"/>
    <col min="3" max="3" width="25.85546875" style="1" bestFit="1" customWidth="1"/>
    <col min="4" max="4" width="14.5703125" style="1" bestFit="1" customWidth="1"/>
    <col min="5" max="5" width="17" style="1" customWidth="1"/>
    <col min="6" max="6" width="13" style="1" bestFit="1" customWidth="1"/>
    <col min="7" max="7" width="11.28515625" style="1" customWidth="1"/>
    <col min="8" max="8" width="29.42578125" style="1" bestFit="1" customWidth="1"/>
    <col min="9" max="9" width="21" style="1" bestFit="1" customWidth="1"/>
    <col min="10" max="10" width="9.140625" style="1"/>
    <col min="11" max="11" width="24.42578125" style="1" bestFit="1" customWidth="1"/>
    <col min="12" max="12" width="13.42578125" style="1" bestFit="1" customWidth="1"/>
    <col min="13" max="16384" width="9.140625" style="1"/>
  </cols>
  <sheetData>
    <row r="4" spans="3:18" ht="15.75" x14ac:dyDescent="0.3">
      <c r="N4"/>
    </row>
    <row r="6" spans="3:18" ht="11.25" customHeight="1" x14ac:dyDescent="0.3"/>
    <row r="7" spans="3:18" ht="7.5" customHeight="1" x14ac:dyDescent="0.3"/>
    <row r="8" spans="3:18" s="2" customFormat="1" ht="18" x14ac:dyDescent="0.25">
      <c r="C8" s="9" t="s">
        <v>0</v>
      </c>
      <c r="D8" s="9" t="s">
        <v>3</v>
      </c>
      <c r="E8" s="9" t="s">
        <v>11</v>
      </c>
      <c r="F8" s="9" t="s">
        <v>4</v>
      </c>
      <c r="H8" s="107" t="s">
        <v>80</v>
      </c>
      <c r="I8" s="107"/>
    </row>
    <row r="9" spans="3:18" s="2" customFormat="1" ht="18" x14ac:dyDescent="0.25">
      <c r="C9" s="4" t="s">
        <v>5</v>
      </c>
      <c r="D9" s="6">
        <v>5</v>
      </c>
      <c r="E9" s="8">
        <v>10</v>
      </c>
      <c r="F9" s="8">
        <f>D9*E9</f>
        <v>50</v>
      </c>
      <c r="H9" s="9" t="s">
        <v>17</v>
      </c>
      <c r="I9" s="8">
        <f>SUM(D9:D19)</f>
        <v>38</v>
      </c>
      <c r="J9" s="3"/>
    </row>
    <row r="10" spans="3:18" s="2" customFormat="1" ht="18" x14ac:dyDescent="0.25">
      <c r="C10" s="4" t="s">
        <v>12</v>
      </c>
      <c r="D10" s="6">
        <v>4</v>
      </c>
      <c r="E10" s="8">
        <v>10</v>
      </c>
      <c r="F10" s="8">
        <f t="shared" ref="F10:F19" si="0">D10*E10</f>
        <v>40</v>
      </c>
      <c r="H10" s="9" t="s">
        <v>77</v>
      </c>
      <c r="I10" s="8">
        <f>SUM(E9:E19)</f>
        <v>81</v>
      </c>
    </row>
    <row r="11" spans="3:18" s="2" customFormat="1" ht="18" x14ac:dyDescent="0.25">
      <c r="C11" s="4" t="s">
        <v>13</v>
      </c>
      <c r="D11" s="6">
        <v>2</v>
      </c>
      <c r="E11" s="8">
        <v>8</v>
      </c>
      <c r="F11" s="8">
        <f t="shared" si="0"/>
        <v>16</v>
      </c>
      <c r="G11"/>
      <c r="H11" s="9" t="s">
        <v>81</v>
      </c>
      <c r="I11" s="8">
        <f>SUM(F9:F19)</f>
        <v>262</v>
      </c>
      <c r="J11"/>
    </row>
    <row r="12" spans="3:18" s="2" customFormat="1" ht="18" x14ac:dyDescent="0.25">
      <c r="C12" s="4" t="s">
        <v>6</v>
      </c>
      <c r="D12" s="6">
        <v>1</v>
      </c>
      <c r="E12" s="8">
        <v>2</v>
      </c>
      <c r="F12" s="8">
        <f t="shared" si="0"/>
        <v>2</v>
      </c>
      <c r="G12"/>
      <c r="J12"/>
    </row>
    <row r="13" spans="3:18" s="2" customFormat="1" ht="18" x14ac:dyDescent="0.25">
      <c r="C13" s="4" t="s">
        <v>16</v>
      </c>
      <c r="D13" s="6">
        <v>3</v>
      </c>
      <c r="E13" s="8">
        <v>12</v>
      </c>
      <c r="F13" s="8">
        <f t="shared" si="0"/>
        <v>36</v>
      </c>
      <c r="G13"/>
      <c r="H13" s="107" t="s">
        <v>75</v>
      </c>
      <c r="I13" s="107"/>
      <c r="J13"/>
    </row>
    <row r="14" spans="3:18" s="2" customFormat="1" ht="18" x14ac:dyDescent="0.25">
      <c r="C14" s="4" t="s">
        <v>14</v>
      </c>
      <c r="D14" s="6">
        <v>10</v>
      </c>
      <c r="E14" s="8">
        <v>2</v>
      </c>
      <c r="F14" s="8">
        <f t="shared" si="0"/>
        <v>20</v>
      </c>
      <c r="G14"/>
      <c r="H14" s="9" t="s">
        <v>17</v>
      </c>
      <c r="I14" s="8" t="s">
        <v>82</v>
      </c>
      <c r="J14"/>
      <c r="R14"/>
    </row>
    <row r="15" spans="3:18" s="2" customFormat="1" ht="18" x14ac:dyDescent="0.25">
      <c r="C15" s="4" t="s">
        <v>7</v>
      </c>
      <c r="D15" s="6">
        <v>4</v>
      </c>
      <c r="E15" s="8">
        <v>5</v>
      </c>
      <c r="F15" s="8">
        <f t="shared" si="0"/>
        <v>20</v>
      </c>
      <c r="G15"/>
      <c r="H15" s="9" t="s">
        <v>77</v>
      </c>
      <c r="I15" s="8" t="s">
        <v>79</v>
      </c>
      <c r="J15"/>
      <c r="P15"/>
    </row>
    <row r="16" spans="3:18" ht="18" x14ac:dyDescent="0.3">
      <c r="C16" s="4" t="s">
        <v>15</v>
      </c>
      <c r="D16" s="6">
        <v>5</v>
      </c>
      <c r="E16" s="8">
        <v>10</v>
      </c>
      <c r="F16" s="8">
        <f t="shared" si="0"/>
        <v>50</v>
      </c>
      <c r="G16" s="2"/>
      <c r="H16" s="9" t="s">
        <v>81</v>
      </c>
      <c r="I16" s="6" t="s">
        <v>78</v>
      </c>
      <c r="K16"/>
    </row>
    <row r="17" spans="3:9" ht="18" x14ac:dyDescent="0.3">
      <c r="C17" s="4" t="s">
        <v>8</v>
      </c>
      <c r="D17" s="6">
        <v>2</v>
      </c>
      <c r="E17" s="8">
        <v>6</v>
      </c>
      <c r="F17" s="8">
        <f t="shared" si="0"/>
        <v>12</v>
      </c>
      <c r="H17" s="2"/>
      <c r="I17" s="2"/>
    </row>
    <row r="18" spans="3:9" ht="18" x14ac:dyDescent="0.3">
      <c r="C18" s="4" t="s">
        <v>9</v>
      </c>
      <c r="D18" s="6">
        <v>1</v>
      </c>
      <c r="E18" s="8">
        <v>8</v>
      </c>
      <c r="F18" s="8">
        <f t="shared" si="0"/>
        <v>8</v>
      </c>
      <c r="H18" s="107" t="s">
        <v>76</v>
      </c>
      <c r="I18" s="107"/>
    </row>
    <row r="19" spans="3:9" ht="18" x14ac:dyDescent="0.3">
      <c r="C19" s="4" t="s">
        <v>10</v>
      </c>
      <c r="D19" s="6">
        <v>1</v>
      </c>
      <c r="E19" s="8">
        <v>8</v>
      </c>
      <c r="F19" s="8">
        <f t="shared" si="0"/>
        <v>8</v>
      </c>
      <c r="H19" s="9" t="s">
        <v>17</v>
      </c>
      <c r="I19" s="8"/>
    </row>
    <row r="20" spans="3:9" ht="18" x14ac:dyDescent="0.3">
      <c r="H20" s="9" t="s">
        <v>77</v>
      </c>
      <c r="I20" s="8"/>
    </row>
    <row r="21" spans="3:9" ht="18" x14ac:dyDescent="0.3">
      <c r="H21" s="9" t="s">
        <v>81</v>
      </c>
      <c r="I21" s="6"/>
    </row>
  </sheetData>
  <mergeCells count="3">
    <mergeCell ref="H8:I8"/>
    <mergeCell ref="H13:I13"/>
    <mergeCell ref="H18:I18"/>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4:R25"/>
  <sheetViews>
    <sheetView showGridLines="0" topLeftCell="A15" zoomScaleNormal="100" workbookViewId="0">
      <selection activeCell="A33" sqref="A33"/>
    </sheetView>
  </sheetViews>
  <sheetFormatPr defaultRowHeight="15" x14ac:dyDescent="0.3"/>
  <cols>
    <col min="1" max="2" width="9.140625" style="1"/>
    <col min="3" max="3" width="25.85546875" style="1" bestFit="1" customWidth="1"/>
    <col min="4" max="4" width="14.5703125" style="1" bestFit="1" customWidth="1"/>
    <col min="5" max="5" width="17" style="1" customWidth="1"/>
    <col min="6" max="6" width="13" style="1" bestFit="1" customWidth="1"/>
    <col min="7" max="7" width="11.28515625" style="1" customWidth="1"/>
    <col min="8" max="8" width="29.42578125" style="1" bestFit="1" customWidth="1"/>
    <col min="9" max="9" width="21" style="1" bestFit="1" customWidth="1"/>
    <col min="10" max="10" width="9.140625" style="1"/>
    <col min="11" max="11" width="24.42578125" style="1" bestFit="1" customWidth="1"/>
    <col min="12" max="12" width="13.42578125" style="1" bestFit="1" customWidth="1"/>
    <col min="13" max="14" width="11" style="1" customWidth="1"/>
    <col min="15" max="15" width="10" style="1" customWidth="1"/>
    <col min="16" max="16" width="10.85546875" style="1" customWidth="1"/>
    <col min="17" max="16384" width="9.140625" style="1"/>
  </cols>
  <sheetData>
    <row r="4" spans="3:18" ht="15.75" x14ac:dyDescent="0.3">
      <c r="L4" s="1" t="s">
        <v>236</v>
      </c>
      <c r="N4"/>
    </row>
    <row r="6" spans="3:18" ht="11.25" customHeight="1" x14ac:dyDescent="0.3"/>
    <row r="7" spans="3:18" ht="7.5" customHeight="1" x14ac:dyDescent="0.3"/>
    <row r="8" spans="3:18" s="2" customFormat="1" ht="18" x14ac:dyDescent="0.25">
      <c r="C8" s="9" t="s">
        <v>0</v>
      </c>
      <c r="D8" s="9" t="s">
        <v>3</v>
      </c>
      <c r="E8" s="9" t="s">
        <v>11</v>
      </c>
      <c r="F8" s="9" t="s">
        <v>4</v>
      </c>
      <c r="H8" s="107" t="s">
        <v>80</v>
      </c>
      <c r="I8" s="107"/>
    </row>
    <row r="9" spans="3:18" s="2" customFormat="1" ht="18" x14ac:dyDescent="0.25">
      <c r="C9" s="4" t="s">
        <v>5</v>
      </c>
      <c r="D9" s="6">
        <v>5</v>
      </c>
      <c r="E9" s="8">
        <v>10</v>
      </c>
      <c r="F9" s="8">
        <f t="shared" ref="F9:F19" si="0">D9*E9</f>
        <v>50</v>
      </c>
      <c r="H9" s="9" t="s">
        <v>83</v>
      </c>
      <c r="I9" s="8">
        <f>AVERAGE(D9:D19)</f>
        <v>3.4545454545454546</v>
      </c>
      <c r="J9" s="3"/>
    </row>
    <row r="10" spans="3:18" s="2" customFormat="1" ht="18" x14ac:dyDescent="0.25">
      <c r="C10" s="4" t="s">
        <v>12</v>
      </c>
      <c r="D10" s="6">
        <v>4</v>
      </c>
      <c r="E10" s="8">
        <v>10</v>
      </c>
      <c r="F10" s="8">
        <f t="shared" si="0"/>
        <v>40</v>
      </c>
      <c r="H10" s="9" t="s">
        <v>84</v>
      </c>
      <c r="I10" s="8">
        <f>AVERAGE(E9:E19)</f>
        <v>7.3636363636363633</v>
      </c>
    </row>
    <row r="11" spans="3:18" s="2" customFormat="1" ht="18" x14ac:dyDescent="0.25">
      <c r="C11" s="4" t="s">
        <v>13</v>
      </c>
      <c r="D11" s="6">
        <v>2</v>
      </c>
      <c r="E11" s="8">
        <v>8</v>
      </c>
      <c r="F11" s="8">
        <f t="shared" si="0"/>
        <v>16</v>
      </c>
      <c r="G11"/>
      <c r="H11" s="9" t="s">
        <v>85</v>
      </c>
      <c r="I11" s="8">
        <f>AVERAGE(F9:F19)</f>
        <v>23.818181818181817</v>
      </c>
      <c r="J11"/>
    </row>
    <row r="12" spans="3:18" s="2" customFormat="1" ht="18" x14ac:dyDescent="0.25">
      <c r="C12" s="4" t="s">
        <v>6</v>
      </c>
      <c r="D12" s="6">
        <v>1</v>
      </c>
      <c r="E12" s="8">
        <v>2</v>
      </c>
      <c r="F12" s="8">
        <f t="shared" si="0"/>
        <v>2</v>
      </c>
      <c r="G12"/>
      <c r="J12"/>
    </row>
    <row r="13" spans="3:18" s="2" customFormat="1" ht="18" x14ac:dyDescent="0.25">
      <c r="C13" s="4" t="s">
        <v>16</v>
      </c>
      <c r="D13" s="6">
        <v>3</v>
      </c>
      <c r="E13" s="8">
        <v>12</v>
      </c>
      <c r="F13" s="8">
        <f t="shared" si="0"/>
        <v>36</v>
      </c>
      <c r="G13"/>
      <c r="H13" s="107" t="s">
        <v>75</v>
      </c>
      <c r="I13" s="107"/>
      <c r="J13"/>
    </row>
    <row r="14" spans="3:18" s="2" customFormat="1" ht="18" x14ac:dyDescent="0.25">
      <c r="C14" s="4" t="s">
        <v>14</v>
      </c>
      <c r="D14" s="6">
        <v>10</v>
      </c>
      <c r="E14" s="8">
        <v>2</v>
      </c>
      <c r="F14" s="8">
        <f t="shared" si="0"/>
        <v>20</v>
      </c>
      <c r="G14"/>
      <c r="H14" s="9" t="s">
        <v>83</v>
      </c>
      <c r="I14" s="8" t="s">
        <v>86</v>
      </c>
      <c r="J14"/>
      <c r="R14"/>
    </row>
    <row r="15" spans="3:18" s="2" customFormat="1" ht="18" x14ac:dyDescent="0.25">
      <c r="C15" s="4" t="s">
        <v>7</v>
      </c>
      <c r="D15" s="6">
        <v>4</v>
      </c>
      <c r="E15" s="8">
        <v>5</v>
      </c>
      <c r="F15" s="8">
        <f t="shared" si="0"/>
        <v>20</v>
      </c>
      <c r="G15"/>
      <c r="H15" s="9" t="s">
        <v>84</v>
      </c>
      <c r="I15" s="8" t="s">
        <v>87</v>
      </c>
      <c r="J15"/>
    </row>
    <row r="16" spans="3:18" ht="18" x14ac:dyDescent="0.3">
      <c r="C16" s="4" t="s">
        <v>15</v>
      </c>
      <c r="D16" s="6">
        <v>5</v>
      </c>
      <c r="E16" s="8">
        <v>10</v>
      </c>
      <c r="F16" s="8">
        <f t="shared" si="0"/>
        <v>50</v>
      </c>
      <c r="G16" s="2"/>
      <c r="H16" s="9" t="s">
        <v>85</v>
      </c>
      <c r="I16" s="6" t="s">
        <v>88</v>
      </c>
      <c r="K16"/>
    </row>
    <row r="17" spans="3:9" ht="18" x14ac:dyDescent="0.3">
      <c r="C17" s="4" t="s">
        <v>8</v>
      </c>
      <c r="D17" s="6">
        <v>2</v>
      </c>
      <c r="E17" s="8">
        <v>6</v>
      </c>
      <c r="F17" s="8">
        <f t="shared" si="0"/>
        <v>12</v>
      </c>
      <c r="H17" s="2"/>
      <c r="I17" s="2"/>
    </row>
    <row r="18" spans="3:9" ht="18" x14ac:dyDescent="0.3">
      <c r="C18" s="4" t="s">
        <v>9</v>
      </c>
      <c r="D18" s="6">
        <v>1</v>
      </c>
      <c r="E18" s="8">
        <v>8</v>
      </c>
      <c r="F18" s="8">
        <f t="shared" si="0"/>
        <v>8</v>
      </c>
      <c r="H18" s="107" t="s">
        <v>76</v>
      </c>
      <c r="I18" s="107"/>
    </row>
    <row r="19" spans="3:9" ht="18" x14ac:dyDescent="0.3">
      <c r="C19" s="4" t="s">
        <v>10</v>
      </c>
      <c r="D19" s="6">
        <v>1</v>
      </c>
      <c r="E19" s="8">
        <v>8</v>
      </c>
      <c r="F19" s="8">
        <f t="shared" si="0"/>
        <v>8</v>
      </c>
      <c r="H19" s="9" t="s">
        <v>83</v>
      </c>
      <c r="I19" s="8"/>
    </row>
    <row r="20" spans="3:9" ht="18" x14ac:dyDescent="0.3">
      <c r="H20" s="9" t="s">
        <v>84</v>
      </c>
      <c r="I20" s="8"/>
    </row>
    <row r="21" spans="3:9" ht="18" x14ac:dyDescent="0.3">
      <c r="H21" s="9" t="s">
        <v>85</v>
      </c>
      <c r="I21" s="6"/>
    </row>
    <row r="23" spans="3:9" x14ac:dyDescent="0.3">
      <c r="E23" s="78">
        <f>SUM(E9:E19)</f>
        <v>81</v>
      </c>
    </row>
    <row r="24" spans="3:9" x14ac:dyDescent="0.3">
      <c r="E24" s="78">
        <f>SUM(F10,F19,E9:E19)</f>
        <v>129</v>
      </c>
      <c r="G24" s="1">
        <f>81/11</f>
        <v>7.3636363636363633</v>
      </c>
    </row>
    <row r="25" spans="3:9" x14ac:dyDescent="0.3">
      <c r="E25" s="78">
        <f>AVERAGE(E9:E19,11)</f>
        <v>7.666666666666667</v>
      </c>
    </row>
  </sheetData>
  <mergeCells count="3">
    <mergeCell ref="H8:I8"/>
    <mergeCell ref="H13:I13"/>
    <mergeCell ref="H18:I18"/>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4C1A5-2EF0-498C-AB5F-0B7C4302DAC7}">
  <dimension ref="C4:N21"/>
  <sheetViews>
    <sheetView showGridLines="0" topLeftCell="A6" zoomScaleNormal="100" workbookViewId="0">
      <selection activeCell="H13" sqref="H13"/>
    </sheetView>
  </sheetViews>
  <sheetFormatPr defaultRowHeight="15" x14ac:dyDescent="0.3"/>
  <cols>
    <col min="1" max="2" width="9.140625" style="1"/>
    <col min="3" max="3" width="25.85546875" style="1" bestFit="1" customWidth="1"/>
    <col min="4" max="4" width="14.85546875" style="1" bestFit="1" customWidth="1"/>
    <col min="5" max="5" width="17" style="1" customWidth="1"/>
    <col min="6" max="6" width="13" style="1" bestFit="1" customWidth="1"/>
    <col min="7" max="7" width="20.28515625" style="1" bestFit="1" customWidth="1"/>
    <col min="8" max="8" width="29.42578125" style="1" bestFit="1" customWidth="1"/>
    <col min="9" max="9" width="21" style="1" bestFit="1" customWidth="1"/>
    <col min="10" max="10" width="9.140625" style="1"/>
    <col min="11" max="11" width="11.7109375" style="1" customWidth="1"/>
    <col min="12" max="12" width="8" style="1" customWidth="1"/>
    <col min="13" max="14" width="11" style="1" customWidth="1"/>
    <col min="15" max="15" width="10" style="1" customWidth="1"/>
    <col min="16" max="16" width="10.85546875" style="1" customWidth="1"/>
    <col min="17" max="16384" width="9.140625" style="1"/>
  </cols>
  <sheetData>
    <row r="4" spans="3:14" ht="15.75" x14ac:dyDescent="0.3">
      <c r="N4"/>
    </row>
    <row r="9" spans="3:14" ht="15.75" x14ac:dyDescent="0.3">
      <c r="C9" s="81" t="s">
        <v>51</v>
      </c>
      <c r="D9" s="81" t="s">
        <v>238</v>
      </c>
      <c r="E9" s="82" t="s">
        <v>239</v>
      </c>
      <c r="G9" s="84" t="s">
        <v>252</v>
      </c>
      <c r="H9" s="85">
        <f>AVERAGE(D10:E21)</f>
        <v>14154.166666666666</v>
      </c>
    </row>
    <row r="10" spans="3:14" x14ac:dyDescent="0.3">
      <c r="C10" s="79" t="s">
        <v>240</v>
      </c>
      <c r="D10" s="80">
        <v>14200</v>
      </c>
      <c r="E10" s="80">
        <v>11900</v>
      </c>
    </row>
    <row r="11" spans="3:14" x14ac:dyDescent="0.3">
      <c r="C11" s="79" t="s">
        <v>241</v>
      </c>
      <c r="D11" s="80">
        <v>17200</v>
      </c>
      <c r="E11" s="80">
        <v>11600</v>
      </c>
      <c r="G11" s="84" t="s">
        <v>51</v>
      </c>
      <c r="H11" s="85">
        <f>AVERAGE(H12,H13)</f>
        <v>14154.166666666666</v>
      </c>
    </row>
    <row r="12" spans="3:14" x14ac:dyDescent="0.3">
      <c r="C12" s="79" t="s">
        <v>242</v>
      </c>
      <c r="D12" s="80">
        <v>11000</v>
      </c>
      <c r="E12" s="80">
        <v>12800</v>
      </c>
      <c r="G12" s="84" t="s">
        <v>238</v>
      </c>
      <c r="H12" s="85">
        <f>AVERAGE(D10:D21)</f>
        <v>14116.666666666666</v>
      </c>
    </row>
    <row r="13" spans="3:14" x14ac:dyDescent="0.3">
      <c r="C13" s="79" t="s">
        <v>243</v>
      </c>
      <c r="D13" s="80">
        <v>11700</v>
      </c>
      <c r="E13" s="80">
        <v>19900</v>
      </c>
      <c r="G13" s="84" t="s">
        <v>238</v>
      </c>
      <c r="H13" s="85">
        <f>AVERAGE(E10:E21)</f>
        <v>14191.666666666666</v>
      </c>
    </row>
    <row r="14" spans="3:14" x14ac:dyDescent="0.3">
      <c r="C14" s="79" t="s">
        <v>244</v>
      </c>
      <c r="D14" s="80">
        <v>17600</v>
      </c>
      <c r="E14" s="80">
        <v>10800</v>
      </c>
    </row>
    <row r="15" spans="3:14" x14ac:dyDescent="0.3">
      <c r="C15" s="79" t="s">
        <v>245</v>
      </c>
      <c r="D15" s="80">
        <v>15200</v>
      </c>
      <c r="E15" s="80">
        <v>13200</v>
      </c>
    </row>
    <row r="16" spans="3:14" x14ac:dyDescent="0.3">
      <c r="C16" s="79" t="s">
        <v>246</v>
      </c>
      <c r="D16" s="80">
        <v>10200</v>
      </c>
      <c r="E16" s="80">
        <v>17100</v>
      </c>
    </row>
    <row r="17" spans="3:5" x14ac:dyDescent="0.3">
      <c r="C17" s="79" t="s">
        <v>247</v>
      </c>
      <c r="D17" s="80">
        <v>19500</v>
      </c>
      <c r="E17" s="80">
        <v>18800</v>
      </c>
    </row>
    <row r="18" spans="3:5" x14ac:dyDescent="0.3">
      <c r="C18" s="79" t="s">
        <v>248</v>
      </c>
      <c r="D18" s="80">
        <v>13500</v>
      </c>
      <c r="E18" s="80">
        <v>11500</v>
      </c>
    </row>
    <row r="19" spans="3:5" x14ac:dyDescent="0.3">
      <c r="C19" s="79" t="s">
        <v>249</v>
      </c>
      <c r="D19" s="80">
        <v>13500</v>
      </c>
      <c r="E19" s="80">
        <v>10700</v>
      </c>
    </row>
    <row r="20" spans="3:5" x14ac:dyDescent="0.3">
      <c r="C20" s="79" t="s">
        <v>250</v>
      </c>
      <c r="D20" s="80">
        <v>10600</v>
      </c>
      <c r="E20" s="80">
        <v>13200</v>
      </c>
    </row>
    <row r="21" spans="3:5" x14ac:dyDescent="0.3">
      <c r="C21" s="79" t="s">
        <v>251</v>
      </c>
      <c r="D21" s="80">
        <v>15200</v>
      </c>
      <c r="E21" s="80">
        <v>18800</v>
      </c>
    </row>
  </sheetData>
  <pageMargins left="0.511811024" right="0.511811024" top="0.78740157499999996" bottom="0.78740157499999996" header="0.31496062000000002" footer="0.31496062000000002"/>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6013F-8851-41AC-890A-C50E678981B8}">
  <dimension ref="C4:N21"/>
  <sheetViews>
    <sheetView showGridLines="0" topLeftCell="A6" zoomScaleNormal="100" workbookViewId="0">
      <selection activeCell="H13" sqref="H13"/>
    </sheetView>
  </sheetViews>
  <sheetFormatPr defaultRowHeight="15" x14ac:dyDescent="0.3"/>
  <cols>
    <col min="1" max="2" width="9.140625" style="1"/>
    <col min="3" max="3" width="25.85546875" style="1" bestFit="1" customWidth="1"/>
    <col min="4" max="4" width="14.85546875" style="1" bestFit="1" customWidth="1"/>
    <col min="5" max="5" width="17" style="1" customWidth="1"/>
    <col min="6" max="6" width="13" style="1" bestFit="1" customWidth="1"/>
    <col min="7" max="7" width="20.28515625" style="1" bestFit="1" customWidth="1"/>
    <col min="8" max="8" width="29.42578125" style="1" bestFit="1" customWidth="1"/>
    <col min="9" max="9" width="21" style="1" bestFit="1" customWidth="1"/>
    <col min="10" max="10" width="9.140625" style="1"/>
    <col min="11" max="11" width="11.7109375" style="1" customWidth="1"/>
    <col min="12" max="12" width="8" style="1" customWidth="1"/>
    <col min="13" max="14" width="11" style="1" customWidth="1"/>
    <col min="15" max="15" width="10" style="1" customWidth="1"/>
    <col min="16" max="16" width="10.85546875" style="1" customWidth="1"/>
    <col min="17" max="16384" width="9.140625" style="1"/>
  </cols>
  <sheetData>
    <row r="4" spans="3:14" ht="15.75" x14ac:dyDescent="0.3">
      <c r="N4"/>
    </row>
    <row r="9" spans="3:14" ht="15.75" x14ac:dyDescent="0.3">
      <c r="C9" s="81" t="s">
        <v>51</v>
      </c>
      <c r="D9" s="81" t="s">
        <v>238</v>
      </c>
      <c r="E9" s="82" t="s">
        <v>239</v>
      </c>
      <c r="G9" s="84" t="s">
        <v>252</v>
      </c>
      <c r="H9" s="85">
        <f>AVERAGE(D10:E21)</f>
        <v>14154.166666666666</v>
      </c>
    </row>
    <row r="10" spans="3:14" x14ac:dyDescent="0.3">
      <c r="C10" s="79" t="s">
        <v>240</v>
      </c>
      <c r="D10" s="80">
        <v>14200</v>
      </c>
      <c r="E10" s="80">
        <v>11900</v>
      </c>
    </row>
    <row r="11" spans="3:14" x14ac:dyDescent="0.3">
      <c r="C11" s="79" t="s">
        <v>241</v>
      </c>
      <c r="D11" s="80">
        <v>17200</v>
      </c>
      <c r="E11" s="80">
        <v>11600</v>
      </c>
      <c r="G11" s="84" t="s">
        <v>51</v>
      </c>
      <c r="H11" s="85">
        <f>AVERAGE(H12,H13)</f>
        <v>14154.166666666666</v>
      </c>
    </row>
    <row r="12" spans="3:14" x14ac:dyDescent="0.3">
      <c r="C12" s="79" t="s">
        <v>242</v>
      </c>
      <c r="D12" s="80">
        <v>11000</v>
      </c>
      <c r="E12" s="80">
        <v>12800</v>
      </c>
      <c r="G12" s="84" t="s">
        <v>238</v>
      </c>
      <c r="H12" s="85">
        <f>AVERAGE(D10:D21)</f>
        <v>14116.666666666666</v>
      </c>
    </row>
    <row r="13" spans="3:14" x14ac:dyDescent="0.3">
      <c r="C13" s="79" t="s">
        <v>243</v>
      </c>
      <c r="D13" s="80">
        <v>11700</v>
      </c>
      <c r="E13" s="80">
        <v>19900</v>
      </c>
      <c r="G13" s="84" t="s">
        <v>238</v>
      </c>
      <c r="H13" s="85">
        <f>AVERAGE(E10:E21)</f>
        <v>14191.666666666666</v>
      </c>
    </row>
    <row r="14" spans="3:14" x14ac:dyDescent="0.3">
      <c r="C14" s="79" t="s">
        <v>244</v>
      </c>
      <c r="D14" s="80">
        <v>17600</v>
      </c>
      <c r="E14" s="80">
        <v>10800</v>
      </c>
    </row>
    <row r="15" spans="3:14" x14ac:dyDescent="0.3">
      <c r="C15" s="79" t="s">
        <v>245</v>
      </c>
      <c r="D15" s="80">
        <v>15200</v>
      </c>
      <c r="E15" s="80">
        <v>13200</v>
      </c>
    </row>
    <row r="16" spans="3:14" x14ac:dyDescent="0.3">
      <c r="C16" s="79" t="s">
        <v>246</v>
      </c>
      <c r="D16" s="80">
        <v>10200</v>
      </c>
      <c r="E16" s="80">
        <v>17100</v>
      </c>
    </row>
    <row r="17" spans="3:5" x14ac:dyDescent="0.3">
      <c r="C17" s="79" t="s">
        <v>247</v>
      </c>
      <c r="D17" s="80">
        <v>19500</v>
      </c>
      <c r="E17" s="80">
        <v>18800</v>
      </c>
    </row>
    <row r="18" spans="3:5" x14ac:dyDescent="0.3">
      <c r="C18" s="79" t="s">
        <v>248</v>
      </c>
      <c r="D18" s="80">
        <v>13500</v>
      </c>
      <c r="E18" s="80">
        <v>11500</v>
      </c>
    </row>
    <row r="19" spans="3:5" x14ac:dyDescent="0.3">
      <c r="C19" s="79" t="s">
        <v>249</v>
      </c>
      <c r="D19" s="80">
        <v>13500</v>
      </c>
      <c r="E19" s="80">
        <v>10700</v>
      </c>
    </row>
    <row r="20" spans="3:5" x14ac:dyDescent="0.3">
      <c r="C20" s="79" t="s">
        <v>250</v>
      </c>
      <c r="D20" s="80">
        <v>10600</v>
      </c>
      <c r="E20" s="80">
        <v>13200</v>
      </c>
    </row>
    <row r="21" spans="3:5" x14ac:dyDescent="0.3">
      <c r="C21" s="79" t="s">
        <v>251</v>
      </c>
      <c r="D21" s="80">
        <v>15200</v>
      </c>
      <c r="E21" s="80">
        <v>18800</v>
      </c>
    </row>
  </sheetData>
  <pageMargins left="0.511811024" right="0.511811024" top="0.78740157499999996" bottom="0.78740157499999996" header="0.31496062000000002" footer="0.31496062000000002"/>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FBFD8-B2BD-4CCF-8455-A9F4629BEADB}">
  <dimension ref="C4:N31"/>
  <sheetViews>
    <sheetView showGridLines="0" topLeftCell="A15" zoomScaleNormal="100" workbookViewId="0">
      <selection activeCell="H23" sqref="H23:H31"/>
    </sheetView>
  </sheetViews>
  <sheetFormatPr defaultRowHeight="15" x14ac:dyDescent="0.3"/>
  <cols>
    <col min="1" max="2" width="9.140625" style="1"/>
    <col min="3" max="3" width="25.85546875" style="1" bestFit="1" customWidth="1"/>
    <col min="4" max="4" width="15.5703125" style="1" bestFit="1" customWidth="1"/>
    <col min="5" max="5" width="17" style="1" customWidth="1"/>
    <col min="6" max="6" width="13" style="1" bestFit="1" customWidth="1"/>
    <col min="7" max="7" width="20.28515625" style="1" bestFit="1" customWidth="1"/>
    <col min="8" max="8" width="43.7109375" style="1" bestFit="1" customWidth="1"/>
    <col min="9" max="9" width="21" style="1" bestFit="1" customWidth="1"/>
    <col min="10" max="10" width="9.140625" style="1"/>
    <col min="11" max="11" width="11.7109375" style="1" customWidth="1"/>
    <col min="12" max="12" width="8" style="1" customWidth="1"/>
    <col min="13" max="14" width="11" style="1" customWidth="1"/>
    <col min="15" max="15" width="10" style="1" customWidth="1"/>
    <col min="16" max="16" width="10.85546875" style="1" customWidth="1"/>
    <col min="17" max="16384" width="9.140625" style="1"/>
  </cols>
  <sheetData>
    <row r="4" spans="3:14" ht="15.75" x14ac:dyDescent="0.3">
      <c r="N4"/>
    </row>
    <row r="9" spans="3:14" ht="15.75" x14ac:dyDescent="0.3">
      <c r="C9" s="81" t="s">
        <v>161</v>
      </c>
      <c r="D9" s="81" t="s">
        <v>255</v>
      </c>
      <c r="E9" s="82" t="s">
        <v>51</v>
      </c>
      <c r="G9" s="81" t="s">
        <v>255</v>
      </c>
      <c r="H9" s="89" t="s">
        <v>51</v>
      </c>
    </row>
    <row r="10" spans="3:14" x14ac:dyDescent="0.3">
      <c r="C10" s="79" t="s">
        <v>160</v>
      </c>
      <c r="D10" s="86">
        <v>2019</v>
      </c>
      <c r="E10" s="80">
        <v>156500</v>
      </c>
      <c r="G10" s="87">
        <v>2019</v>
      </c>
      <c r="H10" s="88" t="s">
        <v>290</v>
      </c>
    </row>
    <row r="11" spans="3:14" x14ac:dyDescent="0.3">
      <c r="C11" s="79" t="s">
        <v>157</v>
      </c>
      <c r="D11" s="86">
        <v>2019</v>
      </c>
      <c r="E11" s="80">
        <v>148600</v>
      </c>
      <c r="G11" s="87">
        <v>2020</v>
      </c>
      <c r="H11" s="88" t="s">
        <v>291</v>
      </c>
    </row>
    <row r="12" spans="3:14" x14ac:dyDescent="0.3">
      <c r="C12" s="79" t="s">
        <v>253</v>
      </c>
      <c r="D12" s="86">
        <v>2019</v>
      </c>
      <c r="E12" s="80">
        <v>127400</v>
      </c>
      <c r="G12" s="87">
        <v>2021</v>
      </c>
      <c r="H12" s="88" t="s">
        <v>292</v>
      </c>
    </row>
    <row r="13" spans="3:14" x14ac:dyDescent="0.3">
      <c r="C13" s="79" t="s">
        <v>254</v>
      </c>
      <c r="D13" s="86">
        <v>2019</v>
      </c>
      <c r="E13" s="80">
        <v>108600</v>
      </c>
      <c r="G13" s="90"/>
      <c r="H13" s="91"/>
    </row>
    <row r="14" spans="3:14" x14ac:dyDescent="0.3">
      <c r="C14" s="79" t="s">
        <v>160</v>
      </c>
      <c r="D14" s="86">
        <v>2020</v>
      </c>
      <c r="E14" s="80">
        <v>120900</v>
      </c>
      <c r="G14" s="81" t="s">
        <v>161</v>
      </c>
      <c r="H14" s="81" t="s">
        <v>51</v>
      </c>
    </row>
    <row r="15" spans="3:14" x14ac:dyDescent="0.3">
      <c r="C15" s="79" t="s">
        <v>157</v>
      </c>
      <c r="D15" s="86">
        <v>2020</v>
      </c>
      <c r="E15" s="80">
        <v>195500</v>
      </c>
      <c r="G15" s="79" t="s">
        <v>160</v>
      </c>
      <c r="H15" s="80" t="s">
        <v>293</v>
      </c>
    </row>
    <row r="16" spans="3:14" x14ac:dyDescent="0.3">
      <c r="C16" s="79" t="s">
        <v>253</v>
      </c>
      <c r="D16" s="86">
        <v>2020</v>
      </c>
      <c r="E16" s="80">
        <v>104000</v>
      </c>
      <c r="G16" s="79" t="s">
        <v>157</v>
      </c>
      <c r="H16" s="80" t="s">
        <v>294</v>
      </c>
    </row>
    <row r="17" spans="3:8" x14ac:dyDescent="0.3">
      <c r="C17" s="79" t="s">
        <v>254</v>
      </c>
      <c r="D17" s="86">
        <v>2020</v>
      </c>
      <c r="E17" s="80">
        <v>167200</v>
      </c>
      <c r="G17" s="79" t="s">
        <v>253</v>
      </c>
      <c r="H17" s="80" t="s">
        <v>295</v>
      </c>
    </row>
    <row r="18" spans="3:8" x14ac:dyDescent="0.3">
      <c r="C18" s="79" t="s">
        <v>160</v>
      </c>
      <c r="D18" s="86">
        <v>2021</v>
      </c>
      <c r="E18" s="80">
        <v>186600</v>
      </c>
      <c r="G18" s="79" t="s">
        <v>254</v>
      </c>
      <c r="H18" s="80" t="s">
        <v>296</v>
      </c>
    </row>
    <row r="19" spans="3:8" x14ac:dyDescent="0.3">
      <c r="C19" s="79" t="s">
        <v>157</v>
      </c>
      <c r="D19" s="86">
        <v>2021</v>
      </c>
      <c r="E19" s="80">
        <v>118300</v>
      </c>
    </row>
    <row r="20" spans="3:8" x14ac:dyDescent="0.3">
      <c r="C20" s="79" t="s">
        <v>253</v>
      </c>
      <c r="D20" s="86">
        <v>2021</v>
      </c>
      <c r="E20" s="80">
        <v>186100</v>
      </c>
    </row>
    <row r="21" spans="3:8" x14ac:dyDescent="0.3">
      <c r="C21" s="79" t="s">
        <v>254</v>
      </c>
      <c r="D21" s="86">
        <v>2021</v>
      </c>
      <c r="E21" s="80">
        <v>193300</v>
      </c>
    </row>
    <row r="22" spans="3:8" x14ac:dyDescent="0.3">
      <c r="G22" s="81" t="s">
        <v>255</v>
      </c>
      <c r="H22" s="89" t="s">
        <v>51</v>
      </c>
    </row>
    <row r="23" spans="3:8" x14ac:dyDescent="0.3">
      <c r="G23" s="87">
        <v>2019</v>
      </c>
      <c r="H23" s="88"/>
    </row>
    <row r="24" spans="3:8" x14ac:dyDescent="0.3">
      <c r="G24" s="87">
        <v>2020</v>
      </c>
      <c r="H24" s="88"/>
    </row>
    <row r="25" spans="3:8" x14ac:dyDescent="0.3">
      <c r="G25" s="87">
        <v>2021</v>
      </c>
      <c r="H25" s="88"/>
    </row>
    <row r="26" spans="3:8" x14ac:dyDescent="0.3">
      <c r="G26" s="90"/>
      <c r="H26" s="91"/>
    </row>
    <row r="27" spans="3:8" x14ac:dyDescent="0.3">
      <c r="G27" s="81" t="s">
        <v>161</v>
      </c>
      <c r="H27" s="81"/>
    </row>
    <row r="28" spans="3:8" x14ac:dyDescent="0.3">
      <c r="G28" s="79" t="s">
        <v>160</v>
      </c>
      <c r="H28" s="80"/>
    </row>
    <row r="29" spans="3:8" x14ac:dyDescent="0.3">
      <c r="G29" s="79" t="s">
        <v>157</v>
      </c>
      <c r="H29" s="80"/>
    </row>
    <row r="30" spans="3:8" x14ac:dyDescent="0.3">
      <c r="G30" s="79" t="s">
        <v>253</v>
      </c>
      <c r="H30" s="80"/>
    </row>
    <row r="31" spans="3:8" x14ac:dyDescent="0.3">
      <c r="G31" s="79" t="s">
        <v>254</v>
      </c>
      <c r="H31" s="80"/>
    </row>
  </sheetData>
  <phoneticPr fontId="25" type="noConversion"/>
  <pageMargins left="0.511811024" right="0.511811024" top="0.78740157499999996" bottom="0.78740157499999996" header="0.31496062000000002" footer="0.31496062000000002"/>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4:R21"/>
  <sheetViews>
    <sheetView showGridLines="0" topLeftCell="B1" zoomScaleNormal="100" workbookViewId="0">
      <selection activeCell="I19" sqref="I19"/>
    </sheetView>
  </sheetViews>
  <sheetFormatPr defaultRowHeight="15" x14ac:dyDescent="0.3"/>
  <cols>
    <col min="1" max="2" width="9.140625" style="1"/>
    <col min="3" max="3" width="25.85546875" style="1" bestFit="1" customWidth="1"/>
    <col min="4" max="4" width="14.5703125" style="1" bestFit="1" customWidth="1"/>
    <col min="5" max="5" width="17" style="1" customWidth="1"/>
    <col min="6" max="6" width="13" style="1" bestFit="1" customWidth="1"/>
    <col min="7" max="7" width="11.28515625" style="1" customWidth="1"/>
    <col min="8" max="8" width="40.7109375" style="1" bestFit="1" customWidth="1"/>
    <col min="9" max="9" width="32.5703125" style="1" bestFit="1" customWidth="1"/>
    <col min="10" max="10" width="9.140625" style="1"/>
    <col min="11" max="11" width="24.42578125" style="1" bestFit="1" customWidth="1"/>
    <col min="12" max="12" width="13.42578125" style="1" bestFit="1" customWidth="1"/>
    <col min="13" max="16384" width="9.140625" style="1"/>
  </cols>
  <sheetData>
    <row r="4" spans="3:18" ht="15.75" x14ac:dyDescent="0.3">
      <c r="N4"/>
    </row>
    <row r="6" spans="3:18" ht="11.25" customHeight="1" x14ac:dyDescent="0.3"/>
    <row r="7" spans="3:18" ht="7.5" customHeight="1" x14ac:dyDescent="0.3"/>
    <row r="8" spans="3:18" s="2" customFormat="1" ht="18" x14ac:dyDescent="0.25">
      <c r="C8" s="9" t="s">
        <v>0</v>
      </c>
      <c r="D8" s="9" t="s">
        <v>3</v>
      </c>
      <c r="E8" s="9" t="s">
        <v>11</v>
      </c>
      <c r="F8" s="9" t="s">
        <v>4</v>
      </c>
      <c r="H8" s="107" t="s">
        <v>80</v>
      </c>
      <c r="I8" s="107"/>
    </row>
    <row r="9" spans="3:18" s="2" customFormat="1" ht="18" x14ac:dyDescent="0.25">
      <c r="C9" s="4" t="s">
        <v>5</v>
      </c>
      <c r="D9" s="6">
        <v>5</v>
      </c>
      <c r="E9" s="8">
        <v>10</v>
      </c>
      <c r="F9" s="8">
        <f>D9*E9</f>
        <v>50</v>
      </c>
      <c r="H9" s="9" t="s">
        <v>89</v>
      </c>
      <c r="I9" s="33">
        <f>COUNTA(D9:D19)</f>
        <v>11</v>
      </c>
      <c r="J9" s="3"/>
    </row>
    <row r="10" spans="3:18" s="2" customFormat="1" ht="18" x14ac:dyDescent="0.25">
      <c r="C10" s="4" t="s">
        <v>12</v>
      </c>
      <c r="D10" s="6">
        <v>4</v>
      </c>
      <c r="E10" s="8">
        <v>10</v>
      </c>
      <c r="F10" s="8">
        <f t="shared" ref="F10:F19" si="0">D10*E10</f>
        <v>40</v>
      </c>
      <c r="H10" s="9" t="s">
        <v>90</v>
      </c>
      <c r="I10" s="33">
        <f>COUNTA(E9:E19)</f>
        <v>11</v>
      </c>
    </row>
    <row r="11" spans="3:18" s="2" customFormat="1" ht="18" x14ac:dyDescent="0.25">
      <c r="C11" s="4" t="s">
        <v>13</v>
      </c>
      <c r="D11" s="6">
        <v>2</v>
      </c>
      <c r="E11" s="8">
        <v>8</v>
      </c>
      <c r="F11" s="8">
        <f t="shared" si="0"/>
        <v>16</v>
      </c>
      <c r="G11"/>
      <c r="H11" s="9" t="s">
        <v>91</v>
      </c>
      <c r="I11" s="33">
        <f>COUNTA(F9:F19)</f>
        <v>11</v>
      </c>
      <c r="J11"/>
    </row>
    <row r="12" spans="3:18" s="2" customFormat="1" ht="18" x14ac:dyDescent="0.25">
      <c r="C12" s="4" t="s">
        <v>6</v>
      </c>
      <c r="D12" s="6">
        <v>1</v>
      </c>
      <c r="E12" s="8">
        <v>2</v>
      </c>
      <c r="F12" s="8">
        <f t="shared" si="0"/>
        <v>2</v>
      </c>
      <c r="G12"/>
      <c r="J12"/>
    </row>
    <row r="13" spans="3:18" s="2" customFormat="1" ht="18" x14ac:dyDescent="0.25">
      <c r="C13" s="4" t="s">
        <v>16</v>
      </c>
      <c r="D13" s="6">
        <v>3</v>
      </c>
      <c r="E13" s="8">
        <v>12</v>
      </c>
      <c r="F13" s="8">
        <f t="shared" si="0"/>
        <v>36</v>
      </c>
      <c r="G13"/>
      <c r="H13" s="107" t="s">
        <v>75</v>
      </c>
      <c r="I13" s="107"/>
      <c r="J13"/>
    </row>
    <row r="14" spans="3:18" s="2" customFormat="1" ht="18" x14ac:dyDescent="0.25">
      <c r="C14" s="4" t="s">
        <v>14</v>
      </c>
      <c r="D14" s="6">
        <v>10</v>
      </c>
      <c r="E14" s="8">
        <v>2</v>
      </c>
      <c r="F14" s="8">
        <f t="shared" si="0"/>
        <v>20</v>
      </c>
      <c r="G14"/>
      <c r="H14" s="9" t="s">
        <v>89</v>
      </c>
      <c r="I14" s="8" t="s">
        <v>92</v>
      </c>
      <c r="J14"/>
      <c r="R14"/>
    </row>
    <row r="15" spans="3:18" s="2" customFormat="1" ht="18" x14ac:dyDescent="0.25">
      <c r="C15" s="4" t="s">
        <v>7</v>
      </c>
      <c r="D15" s="6">
        <v>4</v>
      </c>
      <c r="E15" s="8">
        <v>5</v>
      </c>
      <c r="F15" s="8">
        <f t="shared" si="0"/>
        <v>20</v>
      </c>
      <c r="G15"/>
      <c r="H15" s="9" t="s">
        <v>90</v>
      </c>
      <c r="I15" s="8" t="s">
        <v>93</v>
      </c>
      <c r="J15"/>
      <c r="P15"/>
    </row>
    <row r="16" spans="3:18" ht="18" x14ac:dyDescent="0.3">
      <c r="C16" s="4" t="s">
        <v>15</v>
      </c>
      <c r="D16" s="6">
        <v>5</v>
      </c>
      <c r="E16" s="8">
        <v>10</v>
      </c>
      <c r="F16" s="8">
        <f t="shared" si="0"/>
        <v>50</v>
      </c>
      <c r="G16" s="2"/>
      <c r="H16" s="9" t="s">
        <v>91</v>
      </c>
      <c r="I16" s="6" t="s">
        <v>94</v>
      </c>
      <c r="K16"/>
    </row>
    <row r="17" spans="3:9" ht="18" x14ac:dyDescent="0.3">
      <c r="C17" s="4" t="s">
        <v>8</v>
      </c>
      <c r="D17" s="6">
        <v>2</v>
      </c>
      <c r="E17" s="8">
        <v>6</v>
      </c>
      <c r="F17" s="8">
        <f t="shared" si="0"/>
        <v>12</v>
      </c>
      <c r="H17" s="2"/>
      <c r="I17" s="2"/>
    </row>
    <row r="18" spans="3:9" ht="18" x14ac:dyDescent="0.3">
      <c r="C18" s="4" t="s">
        <v>9</v>
      </c>
      <c r="D18" s="6">
        <v>1</v>
      </c>
      <c r="E18" s="8">
        <v>8</v>
      </c>
      <c r="F18" s="8">
        <f t="shared" si="0"/>
        <v>8</v>
      </c>
      <c r="H18" s="107" t="s">
        <v>76</v>
      </c>
      <c r="I18" s="107"/>
    </row>
    <row r="19" spans="3:9" ht="18" x14ac:dyDescent="0.3">
      <c r="C19" s="4" t="s">
        <v>10</v>
      </c>
      <c r="D19" s="6">
        <v>1</v>
      </c>
      <c r="E19" s="8">
        <v>8</v>
      </c>
      <c r="F19" s="8">
        <f t="shared" si="0"/>
        <v>8</v>
      </c>
      <c r="H19" s="9" t="s">
        <v>89</v>
      </c>
      <c r="I19" s="33"/>
    </row>
    <row r="20" spans="3:9" ht="18" x14ac:dyDescent="0.3">
      <c r="H20" s="9" t="s">
        <v>90</v>
      </c>
      <c r="I20" s="8"/>
    </row>
    <row r="21" spans="3:9" ht="18" x14ac:dyDescent="0.3">
      <c r="H21" s="9" t="s">
        <v>91</v>
      </c>
      <c r="I21" s="6"/>
    </row>
  </sheetData>
  <mergeCells count="3">
    <mergeCell ref="H8:I8"/>
    <mergeCell ref="H13:I13"/>
    <mergeCell ref="H18:I18"/>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B811C-1BA4-4C43-A1C1-08DBBF7A699B}">
  <dimension ref="A4:N27"/>
  <sheetViews>
    <sheetView showGridLines="0" topLeftCell="A3" zoomScaleNormal="100" workbookViewId="0">
      <selection activeCell="H25" sqref="H25"/>
    </sheetView>
  </sheetViews>
  <sheetFormatPr defaultRowHeight="15" x14ac:dyDescent="0.3"/>
  <cols>
    <col min="1" max="1" width="16.7109375" style="1" bestFit="1" customWidth="1"/>
    <col min="2" max="2" width="14.85546875" style="1" bestFit="1" customWidth="1"/>
    <col min="3" max="3" width="25.85546875" style="1" bestFit="1" customWidth="1"/>
    <col min="4" max="4" width="22.28515625" style="1" bestFit="1" customWidth="1"/>
    <col min="5" max="5" width="17" style="1" customWidth="1"/>
    <col min="6" max="6" width="13" style="1" bestFit="1" customWidth="1"/>
    <col min="7" max="7" width="11.28515625" style="1" customWidth="1"/>
    <col min="8" max="8" width="40.7109375" style="1" bestFit="1" customWidth="1"/>
    <col min="9" max="9" width="32.5703125" style="1" bestFit="1" customWidth="1"/>
    <col min="10" max="10" width="9.140625" style="1"/>
    <col min="11" max="11" width="24.42578125" style="1" bestFit="1" customWidth="1"/>
    <col min="12" max="12" width="13.42578125" style="1" bestFit="1" customWidth="1"/>
    <col min="13" max="16384" width="9.140625" style="1"/>
  </cols>
  <sheetData>
    <row r="4" spans="1:14" ht="15.75" x14ac:dyDescent="0.3">
      <c r="N4"/>
    </row>
    <row r="7" spans="1:14" x14ac:dyDescent="0.3">
      <c r="A7" s="1" t="s">
        <v>25</v>
      </c>
      <c r="B7" s="1" t="s">
        <v>256</v>
      </c>
      <c r="D7" s="1" t="s">
        <v>277</v>
      </c>
      <c r="E7" s="1" t="s">
        <v>278</v>
      </c>
    </row>
    <row r="8" spans="1:14" x14ac:dyDescent="0.3">
      <c r="A8" s="1" t="s">
        <v>275</v>
      </c>
      <c r="B8" s="1">
        <v>0</v>
      </c>
      <c r="D8" s="1" t="s">
        <v>279</v>
      </c>
      <c r="E8" s="1" t="s">
        <v>280</v>
      </c>
    </row>
    <row r="9" spans="1:14" x14ac:dyDescent="0.3">
      <c r="A9" s="1" t="s">
        <v>276</v>
      </c>
      <c r="B9" s="1">
        <v>4</v>
      </c>
    </row>
    <row r="10" spans="1:14" x14ac:dyDescent="0.3">
      <c r="A10" s="1" t="s">
        <v>257</v>
      </c>
      <c r="B10" s="1">
        <v>5</v>
      </c>
    </row>
    <row r="11" spans="1:14" x14ac:dyDescent="0.3">
      <c r="A11" s="1" t="s">
        <v>258</v>
      </c>
      <c r="B11" s="1">
        <v>6</v>
      </c>
      <c r="D11" s="84" t="s">
        <v>281</v>
      </c>
      <c r="E11" s="83">
        <f>COUNT(B8:B27)</f>
        <v>17</v>
      </c>
    </row>
    <row r="12" spans="1:14" x14ac:dyDescent="0.3">
      <c r="A12" s="1" t="s">
        <v>259</v>
      </c>
      <c r="B12" s="1" t="s">
        <v>237</v>
      </c>
      <c r="D12" s="84" t="s">
        <v>282</v>
      </c>
      <c r="E12" s="83">
        <f>COUNTA(B8:B27)</f>
        <v>20</v>
      </c>
    </row>
    <row r="13" spans="1:14" x14ac:dyDescent="0.3">
      <c r="A13" s="1" t="s">
        <v>260</v>
      </c>
      <c r="B13" s="1">
        <v>9</v>
      </c>
    </row>
    <row r="14" spans="1:14" x14ac:dyDescent="0.3">
      <c r="A14" s="1" t="s">
        <v>261</v>
      </c>
      <c r="B14" s="1">
        <v>5</v>
      </c>
    </row>
    <row r="15" spans="1:14" x14ac:dyDescent="0.3">
      <c r="A15" s="1" t="s">
        <v>262</v>
      </c>
      <c r="B15" s="1">
        <v>4</v>
      </c>
    </row>
    <row r="16" spans="1:14" x14ac:dyDescent="0.3">
      <c r="A16" s="1" t="s">
        <v>263</v>
      </c>
      <c r="B16" s="1" t="s">
        <v>237</v>
      </c>
    </row>
    <row r="17" spans="1:5" x14ac:dyDescent="0.3">
      <c r="A17" s="1" t="s">
        <v>264</v>
      </c>
      <c r="B17" s="1">
        <v>1</v>
      </c>
      <c r="D17" s="84" t="s">
        <v>281</v>
      </c>
      <c r="E17" s="83" t="s">
        <v>297</v>
      </c>
    </row>
    <row r="18" spans="1:5" x14ac:dyDescent="0.3">
      <c r="A18" s="1" t="s">
        <v>265</v>
      </c>
      <c r="B18" s="1">
        <v>0</v>
      </c>
      <c r="D18" s="84" t="s">
        <v>282</v>
      </c>
      <c r="E18" s="83" t="s">
        <v>298</v>
      </c>
    </row>
    <row r="19" spans="1:5" x14ac:dyDescent="0.3">
      <c r="A19" s="1" t="s">
        <v>266</v>
      </c>
      <c r="B19" s="1">
        <v>6</v>
      </c>
    </row>
    <row r="20" spans="1:5" x14ac:dyDescent="0.3">
      <c r="A20" s="1" t="s">
        <v>267</v>
      </c>
      <c r="B20" s="1">
        <v>5</v>
      </c>
    </row>
    <row r="21" spans="1:5" x14ac:dyDescent="0.3">
      <c r="A21" s="1" t="s">
        <v>268</v>
      </c>
      <c r="B21" s="1">
        <v>1</v>
      </c>
      <c r="D21" s="84" t="s">
        <v>281</v>
      </c>
      <c r="E21" s="83">
        <f>COUNT(B18:B37)</f>
        <v>9</v>
      </c>
    </row>
    <row r="22" spans="1:5" x14ac:dyDescent="0.3">
      <c r="A22" s="1" t="s">
        <v>269</v>
      </c>
      <c r="B22" s="1">
        <v>3</v>
      </c>
      <c r="D22" s="84" t="s">
        <v>282</v>
      </c>
      <c r="E22" s="83">
        <f>COUNTA(B18:B37)</f>
        <v>10</v>
      </c>
    </row>
    <row r="23" spans="1:5" x14ac:dyDescent="0.3">
      <c r="A23" s="1" t="s">
        <v>270</v>
      </c>
      <c r="B23" s="1" t="s">
        <v>237</v>
      </c>
    </row>
    <row r="24" spans="1:5" x14ac:dyDescent="0.3">
      <c r="A24" s="1" t="s">
        <v>271</v>
      </c>
      <c r="B24" s="1">
        <v>1</v>
      </c>
    </row>
    <row r="25" spans="1:5" x14ac:dyDescent="0.3">
      <c r="A25" s="1" t="s">
        <v>272</v>
      </c>
      <c r="B25" s="1">
        <v>1</v>
      </c>
    </row>
    <row r="26" spans="1:5" x14ac:dyDescent="0.3">
      <c r="A26" s="1" t="s">
        <v>273</v>
      </c>
      <c r="B26" s="1">
        <v>2</v>
      </c>
    </row>
    <row r="27" spans="1:5" x14ac:dyDescent="0.3">
      <c r="A27" s="1" t="s">
        <v>274</v>
      </c>
      <c r="B27" s="1">
        <v>3</v>
      </c>
    </row>
  </sheetData>
  <pageMargins left="0.511811024" right="0.511811024" top="0.78740157499999996" bottom="0.78740157499999996" header="0.31496062000000002" footer="0.31496062000000002"/>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4:R24"/>
  <sheetViews>
    <sheetView showGridLines="0" topLeftCell="A31" zoomScaleNormal="100" workbookViewId="0">
      <selection activeCell="D38" sqref="D38"/>
    </sheetView>
  </sheetViews>
  <sheetFormatPr defaultRowHeight="15" x14ac:dyDescent="0.3"/>
  <cols>
    <col min="1" max="2" width="9.140625" style="1"/>
    <col min="3" max="3" width="25.85546875" style="1" bestFit="1" customWidth="1"/>
    <col min="4" max="4" width="14.5703125" style="1" bestFit="1" customWidth="1"/>
    <col min="5" max="5" width="17" style="1" customWidth="1"/>
    <col min="6" max="6" width="13" style="1" bestFit="1" customWidth="1"/>
    <col min="7" max="7" width="11.28515625" style="1" customWidth="1"/>
    <col min="8" max="8" width="24.28515625" style="1" bestFit="1" customWidth="1"/>
    <col min="9" max="9" width="25.85546875" style="1" bestFit="1" customWidth="1"/>
    <col min="10" max="16384" width="9.140625" style="1"/>
  </cols>
  <sheetData>
    <row r="4" spans="3:18" ht="15.75" x14ac:dyDescent="0.3">
      <c r="N4"/>
    </row>
    <row r="6" spans="3:18" ht="11.25" customHeight="1" x14ac:dyDescent="0.3"/>
    <row r="7" spans="3:18" ht="7.5" customHeight="1" x14ac:dyDescent="0.3"/>
    <row r="8" spans="3:18" s="2" customFormat="1" ht="18" x14ac:dyDescent="0.25">
      <c r="C8" s="9" t="s">
        <v>0</v>
      </c>
      <c r="D8" s="9" t="s">
        <v>3</v>
      </c>
      <c r="E8" s="9" t="s">
        <v>11</v>
      </c>
      <c r="F8" s="9" t="s">
        <v>4</v>
      </c>
      <c r="H8" s="107" t="s">
        <v>80</v>
      </c>
      <c r="I8" s="107"/>
    </row>
    <row r="9" spans="3:18" s="2" customFormat="1" ht="18" x14ac:dyDescent="0.25">
      <c r="C9" s="4" t="s">
        <v>5</v>
      </c>
      <c r="D9" s="6">
        <v>5</v>
      </c>
      <c r="E9" s="8">
        <v>10</v>
      </c>
      <c r="F9" s="8">
        <f>D9*E9</f>
        <v>50</v>
      </c>
      <c r="H9" s="9" t="s">
        <v>38</v>
      </c>
      <c r="I9" s="8">
        <f>MAX(F9:F19)</f>
        <v>50</v>
      </c>
      <c r="J9" s="3"/>
    </row>
    <row r="10" spans="3:18" s="2" customFormat="1" ht="18" x14ac:dyDescent="0.25">
      <c r="C10" s="4" t="s">
        <v>12</v>
      </c>
      <c r="D10" s="6">
        <v>4</v>
      </c>
      <c r="E10" s="8">
        <v>10</v>
      </c>
      <c r="F10" s="8">
        <f t="shared" ref="F10:F19" si="0">D10*E10</f>
        <v>40</v>
      </c>
      <c r="H10" s="9" t="s">
        <v>37</v>
      </c>
      <c r="I10" s="8">
        <f>LARGE(F9:F19,4)</f>
        <v>36</v>
      </c>
      <c r="L10"/>
    </row>
    <row r="11" spans="3:18" s="2" customFormat="1" ht="18" x14ac:dyDescent="0.25">
      <c r="C11" s="4" t="s">
        <v>13</v>
      </c>
      <c r="D11" s="6">
        <v>2</v>
      </c>
      <c r="E11" s="8">
        <v>8</v>
      </c>
      <c r="F11" s="8">
        <f t="shared" si="0"/>
        <v>16</v>
      </c>
      <c r="G11"/>
      <c r="H11" s="9" t="s">
        <v>39</v>
      </c>
      <c r="I11" s="8">
        <f>MIN(F9:F19)</f>
        <v>2</v>
      </c>
      <c r="J11"/>
    </row>
    <row r="12" spans="3:18" s="2" customFormat="1" ht="18" x14ac:dyDescent="0.25">
      <c r="C12" s="4" t="s">
        <v>6</v>
      </c>
      <c r="D12" s="6">
        <v>1</v>
      </c>
      <c r="E12" s="8">
        <v>2</v>
      </c>
      <c r="F12" s="8">
        <f t="shared" si="0"/>
        <v>2</v>
      </c>
      <c r="G12"/>
      <c r="H12" s="9" t="s">
        <v>40</v>
      </c>
      <c r="I12" s="8">
        <f>SMALL(F9:F19,2)</f>
        <v>8</v>
      </c>
      <c r="J12"/>
    </row>
    <row r="13" spans="3:18" s="2" customFormat="1" ht="18" x14ac:dyDescent="0.25">
      <c r="C13" s="4" t="s">
        <v>16</v>
      </c>
      <c r="D13" s="6">
        <v>3</v>
      </c>
      <c r="E13" s="8">
        <v>12</v>
      </c>
      <c r="F13" s="8">
        <f t="shared" si="0"/>
        <v>36</v>
      </c>
      <c r="G13"/>
      <c r="J13"/>
    </row>
    <row r="14" spans="3:18" s="2" customFormat="1" ht="18" x14ac:dyDescent="0.25">
      <c r="C14" s="4" t="s">
        <v>14</v>
      </c>
      <c r="D14" s="6">
        <v>10</v>
      </c>
      <c r="E14" s="8">
        <v>2</v>
      </c>
      <c r="F14" s="8">
        <f t="shared" si="0"/>
        <v>20</v>
      </c>
      <c r="G14"/>
      <c r="H14"/>
      <c r="I14"/>
      <c r="J14"/>
      <c r="R14"/>
    </row>
    <row r="15" spans="3:18" s="2" customFormat="1" ht="18" x14ac:dyDescent="0.25">
      <c r="C15" s="4" t="s">
        <v>7</v>
      </c>
      <c r="D15" s="6">
        <v>4</v>
      </c>
      <c r="E15" s="8">
        <v>5</v>
      </c>
      <c r="F15" s="8">
        <f t="shared" si="0"/>
        <v>20</v>
      </c>
      <c r="G15"/>
      <c r="H15" s="9" t="s">
        <v>38</v>
      </c>
      <c r="I15" s="8" t="s">
        <v>95</v>
      </c>
      <c r="J15"/>
      <c r="P15"/>
    </row>
    <row r="16" spans="3:18" ht="18" x14ac:dyDescent="0.3">
      <c r="C16" s="4" t="s">
        <v>15</v>
      </c>
      <c r="D16" s="6">
        <v>5</v>
      </c>
      <c r="E16" s="8">
        <v>10</v>
      </c>
      <c r="F16" s="8">
        <f t="shared" si="0"/>
        <v>50</v>
      </c>
      <c r="G16" s="2"/>
      <c r="H16" s="9" t="s">
        <v>37</v>
      </c>
      <c r="I16" s="8" t="s">
        <v>96</v>
      </c>
      <c r="K16"/>
    </row>
    <row r="17" spans="3:9" ht="18" x14ac:dyDescent="0.3">
      <c r="C17" s="4" t="s">
        <v>8</v>
      </c>
      <c r="D17" s="6">
        <v>2</v>
      </c>
      <c r="E17" s="8">
        <v>6</v>
      </c>
      <c r="F17" s="8">
        <f t="shared" si="0"/>
        <v>12</v>
      </c>
      <c r="H17" s="9" t="s">
        <v>39</v>
      </c>
      <c r="I17" s="8" t="s">
        <v>97</v>
      </c>
    </row>
    <row r="18" spans="3:9" ht="18" x14ac:dyDescent="0.3">
      <c r="C18" s="4" t="s">
        <v>9</v>
      </c>
      <c r="D18" s="6">
        <v>1</v>
      </c>
      <c r="E18" s="8">
        <v>8</v>
      </c>
      <c r="F18" s="8">
        <f t="shared" si="0"/>
        <v>8</v>
      </c>
      <c r="H18" s="9" t="s">
        <v>40</v>
      </c>
      <c r="I18" s="8" t="s">
        <v>98</v>
      </c>
    </row>
    <row r="19" spans="3:9" ht="18" x14ac:dyDescent="0.3">
      <c r="C19" s="4" t="s">
        <v>10</v>
      </c>
      <c r="D19" s="6">
        <v>1</v>
      </c>
      <c r="E19" s="8">
        <v>8</v>
      </c>
      <c r="F19" s="8">
        <f t="shared" si="0"/>
        <v>8</v>
      </c>
    </row>
    <row r="21" spans="3:9" ht="18" x14ac:dyDescent="0.3">
      <c r="H21" s="9" t="s">
        <v>38</v>
      </c>
      <c r="I21" s="8"/>
    </row>
    <row r="22" spans="3:9" ht="18" x14ac:dyDescent="0.3">
      <c r="H22" s="9" t="s">
        <v>37</v>
      </c>
      <c r="I22" s="8"/>
    </row>
    <row r="23" spans="3:9" ht="18" x14ac:dyDescent="0.3">
      <c r="H23" s="9" t="s">
        <v>39</v>
      </c>
      <c r="I23" s="8"/>
    </row>
    <row r="24" spans="3:9" ht="18" x14ac:dyDescent="0.3">
      <c r="H24" s="9" t="s">
        <v>40</v>
      </c>
      <c r="I24" s="8"/>
    </row>
  </sheetData>
  <mergeCells count="1">
    <mergeCell ref="H8:I8"/>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4:R19"/>
  <sheetViews>
    <sheetView showGridLines="0" topLeftCell="A5" zoomScaleNormal="100" workbookViewId="0">
      <selection activeCell="C24" sqref="C24"/>
    </sheetView>
  </sheetViews>
  <sheetFormatPr defaultRowHeight="15" x14ac:dyDescent="0.3"/>
  <cols>
    <col min="1" max="2" width="9.140625" style="1"/>
    <col min="3" max="3" width="11.140625" style="1" customWidth="1"/>
    <col min="4" max="4" width="14.5703125" style="1" bestFit="1" customWidth="1"/>
    <col min="5" max="5" width="17.85546875" style="1" customWidth="1"/>
    <col min="6" max="6" width="13" style="1" bestFit="1" customWidth="1"/>
    <col min="7" max="7" width="11.28515625" style="1" customWidth="1"/>
    <col min="8" max="8" width="24.28515625" style="1" bestFit="1" customWidth="1"/>
    <col min="9" max="9" width="13.7109375" style="1" bestFit="1" customWidth="1"/>
    <col min="10" max="10" width="12.85546875" style="1" bestFit="1" customWidth="1"/>
    <col min="11" max="16384" width="9.140625" style="1"/>
  </cols>
  <sheetData>
    <row r="4" spans="3:18" ht="18" x14ac:dyDescent="0.3">
      <c r="I4" s="10">
        <f ca="1">E9</f>
        <v>45723</v>
      </c>
      <c r="J4" s="1" t="str">
        <f ca="1">TEXT(I4,"DDDD")</f>
        <v>sexta-feira</v>
      </c>
      <c r="N4"/>
    </row>
    <row r="6" spans="3:18" ht="11.25" customHeight="1" x14ac:dyDescent="0.3"/>
    <row r="7" spans="3:18" ht="7.5" customHeight="1" x14ac:dyDescent="0.3"/>
    <row r="8" spans="3:18" s="2" customFormat="1" x14ac:dyDescent="0.25">
      <c r="C8"/>
      <c r="D8" s="107" t="s">
        <v>80</v>
      </c>
      <c r="E8" s="107"/>
      <c r="F8"/>
    </row>
    <row r="9" spans="3:18" s="2" customFormat="1" ht="18" x14ac:dyDescent="0.25">
      <c r="C9"/>
      <c r="D9" s="9" t="s">
        <v>24</v>
      </c>
      <c r="E9" s="12">
        <f ca="1">TODAY()</f>
        <v>45723</v>
      </c>
      <c r="F9"/>
      <c r="G9" s="9" t="s">
        <v>24</v>
      </c>
      <c r="H9" s="12" t="s">
        <v>99</v>
      </c>
      <c r="J9" s="9" t="s">
        <v>24</v>
      </c>
      <c r="K9" s="12"/>
    </row>
    <row r="10" spans="3:18" s="2" customFormat="1" x14ac:dyDescent="0.25">
      <c r="C10"/>
      <c r="D10"/>
      <c r="E10"/>
      <c r="F10"/>
      <c r="G10"/>
      <c r="H10"/>
      <c r="J10"/>
      <c r="K10"/>
      <c r="L10"/>
    </row>
    <row r="11" spans="3:18" s="2" customFormat="1" x14ac:dyDescent="0.25">
      <c r="C11"/>
      <c r="D11"/>
      <c r="E11"/>
      <c r="F11"/>
      <c r="G11"/>
      <c r="H11"/>
      <c r="J11"/>
      <c r="K11"/>
    </row>
    <row r="12" spans="3:18" s="2" customFormat="1" ht="18" x14ac:dyDescent="0.25">
      <c r="C12"/>
      <c r="D12" s="9" t="s">
        <v>19</v>
      </c>
      <c r="E12" s="6">
        <f ca="1">YEAR(E9)</f>
        <v>2025</v>
      </c>
      <c r="F12"/>
      <c r="G12" s="9" t="s">
        <v>19</v>
      </c>
      <c r="H12" s="6" t="s">
        <v>100</v>
      </c>
      <c r="J12" s="9" t="s">
        <v>19</v>
      </c>
      <c r="K12" s="6"/>
    </row>
    <row r="13" spans="3:18" s="2" customFormat="1" ht="18" x14ac:dyDescent="0.25">
      <c r="C13"/>
      <c r="D13" s="9" t="s">
        <v>20</v>
      </c>
      <c r="E13" s="6">
        <f ca="1">MONTH(E9)</f>
        <v>3</v>
      </c>
      <c r="F13"/>
      <c r="G13" s="9" t="s">
        <v>20</v>
      </c>
      <c r="H13" s="6" t="s">
        <v>101</v>
      </c>
      <c r="J13" s="9" t="s">
        <v>20</v>
      </c>
      <c r="K13" s="6"/>
    </row>
    <row r="14" spans="3:18" s="2" customFormat="1" ht="18" x14ac:dyDescent="0.25">
      <c r="C14"/>
      <c r="D14" s="9" t="s">
        <v>18</v>
      </c>
      <c r="E14" s="6">
        <f ca="1">DAY(E9)</f>
        <v>7</v>
      </c>
      <c r="F14"/>
      <c r="G14" s="9" t="s">
        <v>18</v>
      </c>
      <c r="H14" s="6" t="s">
        <v>102</v>
      </c>
      <c r="I14"/>
      <c r="J14" s="9" t="s">
        <v>18</v>
      </c>
      <c r="K14" s="6"/>
      <c r="R14"/>
    </row>
    <row r="15" spans="3:18" s="2" customFormat="1" ht="18" x14ac:dyDescent="0.25">
      <c r="C15"/>
      <c r="D15" s="9" t="s">
        <v>21</v>
      </c>
      <c r="E15" s="6">
        <f ca="1">HOUR(E9)</f>
        <v>0</v>
      </c>
      <c r="F15"/>
      <c r="G15" s="9" t="s">
        <v>21</v>
      </c>
      <c r="H15" s="6" t="s">
        <v>103</v>
      </c>
      <c r="I15"/>
      <c r="J15" s="9" t="s">
        <v>21</v>
      </c>
      <c r="K15" s="6"/>
      <c r="P15"/>
    </row>
    <row r="16" spans="3:18" ht="18" x14ac:dyDescent="0.3">
      <c r="C16"/>
      <c r="D16" s="9" t="s">
        <v>22</v>
      </c>
      <c r="E16" s="6">
        <f ca="1">MINUTE(E9)</f>
        <v>0</v>
      </c>
      <c r="F16"/>
      <c r="G16" s="9" t="s">
        <v>22</v>
      </c>
      <c r="H16" s="6" t="s">
        <v>104</v>
      </c>
      <c r="J16" s="9" t="s">
        <v>22</v>
      </c>
      <c r="K16" s="6"/>
    </row>
    <row r="17" spans="3:11" ht="18" x14ac:dyDescent="0.3">
      <c r="C17"/>
      <c r="D17" s="9" t="s">
        <v>23</v>
      </c>
      <c r="E17" s="6">
        <f ca="1">SECOND(E9)</f>
        <v>0</v>
      </c>
      <c r="F17"/>
      <c r="G17" s="9" t="s">
        <v>23</v>
      </c>
      <c r="H17" s="6" t="s">
        <v>105</v>
      </c>
      <c r="J17" s="9" t="s">
        <v>23</v>
      </c>
      <c r="K17" s="6"/>
    </row>
    <row r="18" spans="3:11" ht="15.75" x14ac:dyDescent="0.3">
      <c r="C18"/>
      <c r="D18"/>
      <c r="E18"/>
      <c r="F18"/>
    </row>
    <row r="19" spans="3:11" ht="15.75" x14ac:dyDescent="0.3">
      <c r="C19"/>
      <c r="D19"/>
      <c r="E19"/>
      <c r="F19"/>
    </row>
  </sheetData>
  <mergeCells count="1">
    <mergeCell ref="D8:E8"/>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4:R19"/>
  <sheetViews>
    <sheetView showGridLines="0" topLeftCell="A10" zoomScaleNormal="100" workbookViewId="0">
      <selection activeCell="E9" sqref="E9"/>
    </sheetView>
  </sheetViews>
  <sheetFormatPr defaultRowHeight="15" x14ac:dyDescent="0.3"/>
  <cols>
    <col min="1" max="2" width="9.140625" style="1"/>
    <col min="3" max="3" width="11.140625" style="1" customWidth="1"/>
    <col min="4" max="4" width="14.5703125" style="1" bestFit="1" customWidth="1"/>
    <col min="5" max="5" width="17" style="1" customWidth="1"/>
    <col min="6" max="6" width="13" style="1" bestFit="1" customWidth="1"/>
    <col min="7" max="7" width="11.28515625" style="1" customWidth="1"/>
    <col min="8" max="8" width="24.28515625" style="1" bestFit="1" customWidth="1"/>
    <col min="9" max="9" width="13.7109375" style="1" bestFit="1" customWidth="1"/>
    <col min="10" max="10" width="7.42578125" style="1" bestFit="1" customWidth="1"/>
    <col min="11" max="11" width="13.140625" style="1" bestFit="1" customWidth="1"/>
    <col min="12" max="16384" width="9.140625" style="1"/>
  </cols>
  <sheetData>
    <row r="4" spans="3:18" ht="15.75" x14ac:dyDescent="0.3">
      <c r="N4"/>
    </row>
    <row r="6" spans="3:18" ht="11.25" customHeight="1" x14ac:dyDescent="0.3"/>
    <row r="7" spans="3:18" ht="7.5" customHeight="1" x14ac:dyDescent="0.3"/>
    <row r="8" spans="3:18" s="2" customFormat="1" x14ac:dyDescent="0.25">
      <c r="C8"/>
      <c r="D8" s="107" t="s">
        <v>80</v>
      </c>
      <c r="E8" s="107"/>
      <c r="F8"/>
    </row>
    <row r="9" spans="3:18" s="2" customFormat="1" ht="18" x14ac:dyDescent="0.25">
      <c r="C9"/>
      <c r="D9" s="9" t="s">
        <v>41</v>
      </c>
      <c r="E9" s="10">
        <v>44615.469311458335</v>
      </c>
      <c r="F9"/>
      <c r="G9" s="9" t="s">
        <v>41</v>
      </c>
      <c r="H9" s="10" t="s">
        <v>106</v>
      </c>
      <c r="J9" s="9" t="s">
        <v>41</v>
      </c>
      <c r="K9" s="10">
        <v>45345</v>
      </c>
    </row>
    <row r="10" spans="3:18" s="2" customFormat="1" x14ac:dyDescent="0.25">
      <c r="C10"/>
      <c r="D10"/>
      <c r="E10"/>
      <c r="F10"/>
      <c r="G10"/>
      <c r="H10"/>
      <c r="J10"/>
      <c r="K10"/>
      <c r="L10"/>
    </row>
    <row r="11" spans="3:18" s="2" customFormat="1" x14ac:dyDescent="0.25">
      <c r="C11"/>
      <c r="D11"/>
      <c r="E11"/>
      <c r="F11"/>
      <c r="G11"/>
      <c r="H11"/>
      <c r="J11"/>
      <c r="K11"/>
    </row>
    <row r="12" spans="3:18" s="2" customFormat="1" ht="18" x14ac:dyDescent="0.25">
      <c r="C12"/>
      <c r="D12" s="9" t="s">
        <v>19</v>
      </c>
      <c r="E12" s="6">
        <f>YEAR(E9)</f>
        <v>2022</v>
      </c>
      <c r="F12"/>
      <c r="G12" s="9" t="s">
        <v>19</v>
      </c>
      <c r="H12" s="6" t="s">
        <v>100</v>
      </c>
      <c r="J12" s="9" t="s">
        <v>19</v>
      </c>
      <c r="K12" s="6"/>
    </row>
    <row r="13" spans="3:18" s="2" customFormat="1" ht="18" x14ac:dyDescent="0.25">
      <c r="C13"/>
      <c r="D13" s="9" t="s">
        <v>20</v>
      </c>
      <c r="E13" s="6">
        <f>MONTH(E9)</f>
        <v>2</v>
      </c>
      <c r="F13"/>
      <c r="G13" s="9" t="s">
        <v>20</v>
      </c>
      <c r="H13" s="6" t="s">
        <v>101</v>
      </c>
      <c r="J13" s="9" t="s">
        <v>20</v>
      </c>
      <c r="K13" s="6"/>
    </row>
    <row r="14" spans="3:18" s="2" customFormat="1" ht="18" x14ac:dyDescent="0.25">
      <c r="C14"/>
      <c r="D14" s="9" t="s">
        <v>18</v>
      </c>
      <c r="E14" s="6">
        <f>DAY(E9)</f>
        <v>23</v>
      </c>
      <c r="F14"/>
      <c r="G14" s="9" t="s">
        <v>18</v>
      </c>
      <c r="H14" s="6" t="s">
        <v>102</v>
      </c>
      <c r="I14"/>
      <c r="J14" s="9" t="s">
        <v>18</v>
      </c>
      <c r="K14" s="6"/>
      <c r="R14"/>
    </row>
    <row r="15" spans="3:18" s="2" customFormat="1" x14ac:dyDescent="0.25">
      <c r="C15"/>
      <c r="D15"/>
      <c r="E15"/>
      <c r="F15"/>
      <c r="G15"/>
      <c r="H15"/>
      <c r="I15"/>
      <c r="J15"/>
      <c r="K15"/>
      <c r="P15"/>
    </row>
    <row r="16" spans="3:18" ht="15.75" x14ac:dyDescent="0.3">
      <c r="C16"/>
      <c r="F16"/>
    </row>
    <row r="17" spans="3:11" ht="18" x14ac:dyDescent="0.3">
      <c r="C17"/>
      <c r="D17" s="9" t="s">
        <v>2</v>
      </c>
      <c r="E17" s="10">
        <f>DATE(E12,E13,E14)</f>
        <v>44615</v>
      </c>
      <c r="F17"/>
      <c r="G17" s="9" t="s">
        <v>2</v>
      </c>
      <c r="H17" s="10" t="s">
        <v>107</v>
      </c>
      <c r="J17" s="9" t="s">
        <v>2</v>
      </c>
      <c r="K17" s="10"/>
    </row>
    <row r="18" spans="3:11" ht="15.75" x14ac:dyDescent="0.3">
      <c r="C18"/>
      <c r="D18"/>
      <c r="E18"/>
      <c r="F18"/>
    </row>
    <row r="19" spans="3:11" ht="15.75" x14ac:dyDescent="0.3">
      <c r="C19"/>
      <c r="D19"/>
      <c r="E19"/>
      <c r="F19"/>
    </row>
  </sheetData>
  <mergeCells count="1">
    <mergeCell ref="D8:E8"/>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4:R29"/>
  <sheetViews>
    <sheetView showGridLines="0" topLeftCell="A17" zoomScale="115" zoomScaleNormal="115" workbookViewId="0">
      <selection activeCell="C34" sqref="C34"/>
    </sheetView>
  </sheetViews>
  <sheetFormatPr defaultRowHeight="15" x14ac:dyDescent="0.3"/>
  <cols>
    <col min="1" max="2" width="9.140625" style="1"/>
    <col min="3" max="3" width="11.140625" style="1" customWidth="1"/>
    <col min="4" max="4" width="34.5703125" style="1" bestFit="1" customWidth="1"/>
    <col min="5" max="5" width="23" style="1" bestFit="1" customWidth="1"/>
    <col min="6" max="6" width="26.5703125" style="1" bestFit="1" customWidth="1"/>
    <col min="7" max="7" width="11.28515625" style="1" customWidth="1"/>
    <col min="8" max="8" width="24.28515625" style="1" bestFit="1" customWidth="1"/>
    <col min="9" max="9" width="13.7109375" style="1" bestFit="1" customWidth="1"/>
    <col min="10" max="16384" width="9.140625" style="1"/>
  </cols>
  <sheetData>
    <row r="4" spans="3:18" ht="15.75" x14ac:dyDescent="0.3">
      <c r="N4"/>
    </row>
    <row r="6" spans="3:18" ht="11.25" customHeight="1" x14ac:dyDescent="0.3"/>
    <row r="7" spans="3:18" ht="7.5" customHeight="1" x14ac:dyDescent="0.3"/>
    <row r="8" spans="3:18" s="2" customFormat="1" x14ac:dyDescent="0.25">
      <c r="C8"/>
    </row>
    <row r="9" spans="3:18" s="2" customFormat="1" x14ac:dyDescent="0.25">
      <c r="C9"/>
      <c r="J9" s="3"/>
    </row>
    <row r="10" spans="3:18" s="2" customFormat="1" x14ac:dyDescent="0.25">
      <c r="C10"/>
      <c r="D10" s="107" t="s">
        <v>80</v>
      </c>
      <c r="E10" s="107"/>
      <c r="L10"/>
    </row>
    <row r="11" spans="3:18" s="2" customFormat="1" ht="18" x14ac:dyDescent="0.25">
      <c r="C11"/>
      <c r="D11" s="9" t="s">
        <v>25</v>
      </c>
      <c r="E11" s="9" t="s">
        <v>26</v>
      </c>
      <c r="F11" s="9" t="s">
        <v>27</v>
      </c>
      <c r="G11"/>
      <c r="J11"/>
    </row>
    <row r="12" spans="3:18" s="2" customFormat="1" ht="18" x14ac:dyDescent="0.35">
      <c r="C12"/>
      <c r="D12" s="5" t="s">
        <v>28</v>
      </c>
      <c r="E12" s="7">
        <f>LEN(D12)</f>
        <v>27</v>
      </c>
      <c r="F12" s="7">
        <f>SEARCH("-",D12)</f>
        <v>16</v>
      </c>
      <c r="G12"/>
      <c r="J12"/>
    </row>
    <row r="13" spans="3:18" s="2" customFormat="1" ht="18" x14ac:dyDescent="0.35">
      <c r="C13"/>
      <c r="D13" s="5" t="s">
        <v>29</v>
      </c>
      <c r="E13" s="7">
        <f>LEN(D13)</f>
        <v>31</v>
      </c>
      <c r="F13" s="7">
        <f t="shared" ref="F13:F15" si="0">SEARCH("-",D13)</f>
        <v>20</v>
      </c>
      <c r="G13"/>
      <c r="J13"/>
    </row>
    <row r="14" spans="3:18" s="2" customFormat="1" ht="18" x14ac:dyDescent="0.35">
      <c r="C14"/>
      <c r="D14" s="5" t="s">
        <v>30</v>
      </c>
      <c r="E14" s="7">
        <f>LEN(D14)</f>
        <v>29</v>
      </c>
      <c r="F14" s="7">
        <f t="shared" si="0"/>
        <v>15</v>
      </c>
      <c r="G14"/>
      <c r="H14"/>
      <c r="I14"/>
      <c r="J14"/>
      <c r="R14"/>
    </row>
    <row r="15" spans="3:18" s="2" customFormat="1" ht="18" x14ac:dyDescent="0.35">
      <c r="C15"/>
      <c r="D15" s="5" t="s">
        <v>31</v>
      </c>
      <c r="E15" s="7">
        <f>LEN(D15)</f>
        <v>30</v>
      </c>
      <c r="F15" s="7">
        <f t="shared" si="0"/>
        <v>16</v>
      </c>
      <c r="G15"/>
      <c r="H15"/>
      <c r="I15"/>
      <c r="J15"/>
      <c r="P15"/>
    </row>
    <row r="16" spans="3:18" ht="15.75" x14ac:dyDescent="0.3">
      <c r="C16"/>
      <c r="D16"/>
      <c r="E16"/>
      <c r="F16"/>
      <c r="G16" s="2"/>
      <c r="K16"/>
    </row>
    <row r="17" spans="3:6" ht="15.75" x14ac:dyDescent="0.3">
      <c r="C17"/>
      <c r="D17"/>
      <c r="E17"/>
      <c r="F17"/>
    </row>
    <row r="18" spans="3:6" ht="18" x14ac:dyDescent="0.3">
      <c r="C18"/>
      <c r="D18" s="9" t="s">
        <v>25</v>
      </c>
      <c r="E18" s="9" t="s">
        <v>26</v>
      </c>
      <c r="F18" s="9" t="s">
        <v>27</v>
      </c>
    </row>
    <row r="19" spans="3:6" ht="18" x14ac:dyDescent="0.35">
      <c r="C19"/>
      <c r="D19" s="5" t="s">
        <v>28</v>
      </c>
      <c r="E19" s="7" t="s">
        <v>108</v>
      </c>
      <c r="F19" s="7" t="s">
        <v>112</v>
      </c>
    </row>
    <row r="20" spans="3:6" ht="18" x14ac:dyDescent="0.35">
      <c r="D20" s="5" t="s">
        <v>29</v>
      </c>
      <c r="E20" s="7" t="s">
        <v>109</v>
      </c>
      <c r="F20" s="7" t="s">
        <v>113</v>
      </c>
    </row>
    <row r="21" spans="3:6" ht="18" x14ac:dyDescent="0.35">
      <c r="D21" s="5" t="s">
        <v>30</v>
      </c>
      <c r="E21" s="7" t="s">
        <v>110</v>
      </c>
      <c r="F21" s="7" t="s">
        <v>114</v>
      </c>
    </row>
    <row r="22" spans="3:6" ht="18" x14ac:dyDescent="0.35">
      <c r="D22" s="5" t="s">
        <v>31</v>
      </c>
      <c r="E22" s="7" t="s">
        <v>111</v>
      </c>
      <c r="F22" s="7">
        <f t="shared" ref="F22" si="1">SEARCH("-",D22)</f>
        <v>16</v>
      </c>
    </row>
    <row r="25" spans="3:6" ht="18" x14ac:dyDescent="0.3">
      <c r="D25" s="9" t="s">
        <v>25</v>
      </c>
      <c r="E25" s="9" t="s">
        <v>26</v>
      </c>
      <c r="F25" s="9" t="s">
        <v>27</v>
      </c>
    </row>
    <row r="26" spans="3:6" ht="18" x14ac:dyDescent="0.35">
      <c r="D26" s="5" t="s">
        <v>28</v>
      </c>
      <c r="E26" s="7"/>
      <c r="F26" s="7"/>
    </row>
    <row r="27" spans="3:6" ht="18" x14ac:dyDescent="0.35">
      <c r="D27" s="5" t="s">
        <v>29</v>
      </c>
      <c r="E27" s="7"/>
      <c r="F27" s="7"/>
    </row>
    <row r="28" spans="3:6" ht="18" x14ac:dyDescent="0.35">
      <c r="D28" s="5" t="s">
        <v>30</v>
      </c>
      <c r="E28" s="7"/>
      <c r="F28" s="7"/>
    </row>
    <row r="29" spans="3:6" ht="18" x14ac:dyDescent="0.35">
      <c r="D29" s="5" t="s">
        <v>31</v>
      </c>
      <c r="E29" s="7"/>
      <c r="F29" s="7"/>
    </row>
  </sheetData>
  <mergeCells count="1">
    <mergeCell ref="D10:E10"/>
  </mergeCells>
  <phoneticPr fontId="25" type="noConversion"/>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4:R21"/>
  <sheetViews>
    <sheetView showGridLines="0" topLeftCell="A30" zoomScale="115" zoomScaleNormal="115" workbookViewId="0">
      <selection activeCell="F17" sqref="F17"/>
    </sheetView>
  </sheetViews>
  <sheetFormatPr defaultRowHeight="15" x14ac:dyDescent="0.3"/>
  <cols>
    <col min="1" max="3" width="7.85546875" style="1" customWidth="1"/>
    <col min="4" max="4" width="34.5703125" style="1" bestFit="1" customWidth="1"/>
    <col min="5" max="5" width="20.42578125" style="1" bestFit="1" customWidth="1"/>
    <col min="6" max="6" width="25.140625" style="1" customWidth="1"/>
    <col min="7" max="7" width="8.42578125" style="1" bestFit="1" customWidth="1"/>
    <col min="8" max="8" width="22" style="1" bestFit="1" customWidth="1"/>
    <col min="9" max="9" width="13.7109375" style="1" bestFit="1" customWidth="1"/>
    <col min="10" max="16384" width="9.140625" style="1"/>
  </cols>
  <sheetData>
    <row r="4" spans="3:18" ht="15.75" x14ac:dyDescent="0.3">
      <c r="N4"/>
    </row>
    <row r="6" spans="3:18" ht="11.25" customHeight="1" x14ac:dyDescent="0.3"/>
    <row r="7" spans="3:18" ht="7.5" customHeight="1" x14ac:dyDescent="0.3"/>
    <row r="8" spans="3:18" s="2" customFormat="1" x14ac:dyDescent="0.25">
      <c r="C8"/>
    </row>
    <row r="9" spans="3:18" s="2" customFormat="1" x14ac:dyDescent="0.25">
      <c r="C9"/>
      <c r="J9" s="3"/>
    </row>
    <row r="10" spans="3:18" s="2" customFormat="1" x14ac:dyDescent="0.25">
      <c r="C10"/>
      <c r="L10"/>
    </row>
    <row r="11" spans="3:18" s="2" customFormat="1" x14ac:dyDescent="0.25">
      <c r="C11"/>
      <c r="D11" s="107" t="s">
        <v>80</v>
      </c>
      <c r="E11" s="107"/>
      <c r="J11"/>
    </row>
    <row r="12" spans="3:18" s="2" customFormat="1" ht="18" x14ac:dyDescent="0.25">
      <c r="C12"/>
      <c r="D12" s="9" t="s">
        <v>25</v>
      </c>
      <c r="E12" s="9" t="s">
        <v>32</v>
      </c>
      <c r="F12" s="9" t="s">
        <v>33</v>
      </c>
      <c r="G12"/>
      <c r="H12"/>
      <c r="J12"/>
    </row>
    <row r="13" spans="3:18" s="2" customFormat="1" ht="18" x14ac:dyDescent="0.35">
      <c r="C13"/>
      <c r="D13" s="5" t="s">
        <v>28</v>
      </c>
      <c r="E13" s="7" t="str">
        <f>RIGHT(D13,2)</f>
        <v>25</v>
      </c>
      <c r="F13" s="7" t="str">
        <f>LEFT(D13,14)</f>
        <v>Gabriel Cajado</v>
      </c>
      <c r="G13"/>
      <c r="H13"/>
      <c r="J13"/>
    </row>
    <row r="14" spans="3:18" s="2" customFormat="1" x14ac:dyDescent="0.25">
      <c r="C14"/>
      <c r="D14"/>
      <c r="E14"/>
      <c r="F14"/>
      <c r="G14"/>
      <c r="H14"/>
      <c r="I14"/>
      <c r="J14"/>
      <c r="R14"/>
    </row>
    <row r="15" spans="3:18" s="2" customFormat="1" x14ac:dyDescent="0.25">
      <c r="C15"/>
      <c r="D15"/>
      <c r="E15"/>
      <c r="F15"/>
      <c r="G15"/>
      <c r="H15"/>
      <c r="I15"/>
      <c r="J15"/>
      <c r="P15"/>
    </row>
    <row r="16" spans="3:18" ht="18" x14ac:dyDescent="0.3">
      <c r="C16"/>
      <c r="D16" s="9" t="s">
        <v>25</v>
      </c>
      <c r="E16" s="9" t="s">
        <v>32</v>
      </c>
      <c r="F16" s="9" t="s">
        <v>33</v>
      </c>
      <c r="G16" s="2"/>
      <c r="K16"/>
    </row>
    <row r="17" spans="3:6" ht="18" x14ac:dyDescent="0.35">
      <c r="C17"/>
      <c r="D17" s="5" t="s">
        <v>28</v>
      </c>
      <c r="E17" s="7" t="s">
        <v>116</v>
      </c>
      <c r="F17" s="7" t="s">
        <v>115</v>
      </c>
    </row>
    <row r="18" spans="3:6" ht="15.75" x14ac:dyDescent="0.3">
      <c r="C18"/>
      <c r="D18"/>
      <c r="E18"/>
      <c r="F18"/>
    </row>
    <row r="19" spans="3:6" ht="15.75" x14ac:dyDescent="0.3">
      <c r="C19"/>
      <c r="D19"/>
      <c r="E19"/>
      <c r="F19"/>
    </row>
    <row r="20" spans="3:6" ht="18" x14ac:dyDescent="0.3">
      <c r="D20" s="9" t="s">
        <v>25</v>
      </c>
      <c r="E20" s="9" t="s">
        <v>32</v>
      </c>
      <c r="F20" s="9" t="s">
        <v>33</v>
      </c>
    </row>
    <row r="21" spans="3:6" ht="18" x14ac:dyDescent="0.35">
      <c r="D21" s="5" t="s">
        <v>28</v>
      </c>
      <c r="E21" s="7"/>
      <c r="F21" s="7"/>
    </row>
  </sheetData>
  <mergeCells count="1">
    <mergeCell ref="D11:E11"/>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4:R20"/>
  <sheetViews>
    <sheetView showGridLines="0" topLeftCell="A13" zoomScale="115" zoomScaleNormal="115" workbookViewId="0">
      <selection activeCell="B27" sqref="B27"/>
    </sheetView>
  </sheetViews>
  <sheetFormatPr defaultRowHeight="15" x14ac:dyDescent="0.3"/>
  <cols>
    <col min="1" max="2" width="9.140625" style="1"/>
    <col min="3" max="3" width="11.140625" style="1" customWidth="1"/>
    <col min="4" max="4" width="34.5703125" style="1" bestFit="1" customWidth="1"/>
    <col min="5" max="6" width="17.85546875" style="1" bestFit="1" customWidth="1"/>
    <col min="7" max="7" width="15.28515625" style="1" customWidth="1"/>
    <col min="8" max="8" width="24.28515625" style="1" bestFit="1" customWidth="1"/>
    <col min="9" max="9" width="13.7109375" style="1" bestFit="1" customWidth="1"/>
    <col min="10" max="16384" width="9.140625" style="1"/>
  </cols>
  <sheetData>
    <row r="4" spans="3:18" ht="15.75" x14ac:dyDescent="0.3">
      <c r="N4"/>
    </row>
    <row r="6" spans="3:18" ht="11.25" customHeight="1" x14ac:dyDescent="0.3"/>
    <row r="7" spans="3:18" ht="7.5" customHeight="1" x14ac:dyDescent="0.3"/>
    <row r="8" spans="3:18" s="2" customFormat="1" x14ac:dyDescent="0.25">
      <c r="C8"/>
    </row>
    <row r="9" spans="3:18" s="2" customFormat="1" x14ac:dyDescent="0.25">
      <c r="C9"/>
      <c r="J9" s="3"/>
    </row>
    <row r="10" spans="3:18" s="2" customFormat="1" x14ac:dyDescent="0.25">
      <c r="C10"/>
      <c r="D10" s="107" t="s">
        <v>80</v>
      </c>
      <c r="E10" s="107"/>
      <c r="L10"/>
    </row>
    <row r="11" spans="3:18" s="2" customFormat="1" ht="15.75" x14ac:dyDescent="0.25">
      <c r="C11"/>
      <c r="D11" s="11" t="s">
        <v>25</v>
      </c>
      <c r="E11" s="11" t="s">
        <v>34</v>
      </c>
      <c r="F11"/>
      <c r="G11"/>
      <c r="J11"/>
    </row>
    <row r="12" spans="3:18" s="2" customFormat="1" ht="18" x14ac:dyDescent="0.35">
      <c r="C12"/>
      <c r="D12" s="5" t="s">
        <v>28</v>
      </c>
      <c r="E12" s="7" t="str">
        <f>MID(D12,18,5)</f>
        <v>Excel</v>
      </c>
      <c r="F12"/>
      <c r="G12"/>
      <c r="J12"/>
    </row>
    <row r="13" spans="3:18" s="2" customFormat="1" x14ac:dyDescent="0.25">
      <c r="C13"/>
      <c r="D13"/>
      <c r="E13"/>
      <c r="F13"/>
      <c r="G13"/>
      <c r="J13"/>
    </row>
    <row r="14" spans="3:18" s="2" customFormat="1" x14ac:dyDescent="0.25">
      <c r="C14"/>
      <c r="D14"/>
      <c r="E14"/>
      <c r="F14"/>
      <c r="G14"/>
      <c r="H14"/>
      <c r="I14"/>
      <c r="J14"/>
      <c r="R14"/>
    </row>
    <row r="15" spans="3:18" s="2" customFormat="1" ht="15.75" x14ac:dyDescent="0.25">
      <c r="C15"/>
      <c r="D15" s="11" t="s">
        <v>25</v>
      </c>
      <c r="E15" s="11" t="s">
        <v>34</v>
      </c>
      <c r="F15"/>
      <c r="G15"/>
      <c r="H15"/>
      <c r="I15"/>
      <c r="J15"/>
      <c r="P15"/>
    </row>
    <row r="16" spans="3:18" ht="18" x14ac:dyDescent="0.35">
      <c r="C16"/>
      <c r="D16" s="5" t="s">
        <v>28</v>
      </c>
      <c r="E16" s="7" t="s">
        <v>117</v>
      </c>
      <c r="F16"/>
      <c r="G16" s="2"/>
      <c r="K16"/>
    </row>
    <row r="17" spans="3:6" ht="15.75" x14ac:dyDescent="0.3">
      <c r="C17"/>
      <c r="D17"/>
      <c r="E17"/>
      <c r="F17"/>
    </row>
    <row r="18" spans="3:6" ht="15.75" x14ac:dyDescent="0.3">
      <c r="C18"/>
      <c r="D18"/>
      <c r="E18"/>
      <c r="F18"/>
    </row>
    <row r="19" spans="3:6" ht="15.75" x14ac:dyDescent="0.3">
      <c r="C19"/>
      <c r="D19" s="11" t="s">
        <v>25</v>
      </c>
      <c r="E19" s="11" t="s">
        <v>34</v>
      </c>
      <c r="F19"/>
    </row>
    <row r="20" spans="3:6" ht="18" x14ac:dyDescent="0.35">
      <c r="D20" s="5" t="s">
        <v>28</v>
      </c>
      <c r="E20" s="7"/>
    </row>
  </sheetData>
  <mergeCells count="1">
    <mergeCell ref="D10:E10"/>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4:R21"/>
  <sheetViews>
    <sheetView showGridLines="0" topLeftCell="A4" zoomScale="115" zoomScaleNormal="115" workbookViewId="0">
      <selection activeCell="D31" sqref="D31"/>
    </sheetView>
  </sheetViews>
  <sheetFormatPr defaultRowHeight="15" x14ac:dyDescent="0.3"/>
  <cols>
    <col min="1" max="3" width="5" style="1" customWidth="1"/>
    <col min="4" max="4" width="34.5703125" style="1" bestFit="1" customWidth="1"/>
    <col min="5" max="5" width="22" style="1" bestFit="1" customWidth="1"/>
    <col min="6" max="6" width="11" style="1" bestFit="1" customWidth="1"/>
    <col min="7" max="7" width="8.42578125" style="1" bestFit="1" customWidth="1"/>
    <col min="8" max="8" width="34.5703125" style="1" bestFit="1" customWidth="1"/>
    <col min="9" max="9" width="13.7109375" style="1" bestFit="1" customWidth="1"/>
    <col min="10" max="16384" width="9.140625" style="1"/>
  </cols>
  <sheetData>
    <row r="4" spans="3:18" ht="15.75" x14ac:dyDescent="0.3">
      <c r="N4"/>
    </row>
    <row r="6" spans="3:18" ht="11.25" customHeight="1" x14ac:dyDescent="0.3"/>
    <row r="7" spans="3:18" ht="7.5" customHeight="1" x14ac:dyDescent="0.3"/>
    <row r="8" spans="3:18" s="2" customFormat="1" x14ac:dyDescent="0.25">
      <c r="C8"/>
    </row>
    <row r="9" spans="3:18" s="2" customFormat="1" x14ac:dyDescent="0.25">
      <c r="C9"/>
      <c r="J9" s="3"/>
    </row>
    <row r="10" spans="3:18" s="2" customFormat="1" x14ac:dyDescent="0.25">
      <c r="C10"/>
      <c r="L10"/>
    </row>
    <row r="11" spans="3:18" s="2" customFormat="1" x14ac:dyDescent="0.25">
      <c r="C11"/>
      <c r="D11" s="107" t="s">
        <v>80</v>
      </c>
      <c r="E11" s="107"/>
      <c r="J11"/>
    </row>
    <row r="12" spans="3:18" s="2" customFormat="1" ht="18" x14ac:dyDescent="0.25">
      <c r="C12"/>
      <c r="D12" s="9" t="s">
        <v>25</v>
      </c>
      <c r="E12" s="9" t="s">
        <v>33</v>
      </c>
      <c r="F12" s="9" t="s">
        <v>34</v>
      </c>
      <c r="G12" s="9" t="s">
        <v>32</v>
      </c>
      <c r="H12" s="9" t="s">
        <v>1</v>
      </c>
      <c r="J12"/>
    </row>
    <row r="13" spans="3:18" s="2" customFormat="1" ht="18" x14ac:dyDescent="0.35">
      <c r="C13"/>
      <c r="D13" s="5" t="s">
        <v>28</v>
      </c>
      <c r="E13" s="7" t="s">
        <v>36</v>
      </c>
      <c r="F13" s="7" t="s">
        <v>35</v>
      </c>
      <c r="G13" s="7">
        <v>25</v>
      </c>
      <c r="H13" s="7" t="str">
        <f>_xlfn.CONCAT(E13," - ",F13," - ",G13)</f>
        <v>Gabriel Cajado - Excel - 25</v>
      </c>
      <c r="J13"/>
    </row>
    <row r="14" spans="3:18" s="2" customFormat="1" x14ac:dyDescent="0.25">
      <c r="C14"/>
      <c r="D14"/>
      <c r="E14"/>
      <c r="F14"/>
      <c r="G14"/>
      <c r="H14"/>
      <c r="I14"/>
      <c r="J14"/>
      <c r="R14"/>
    </row>
    <row r="15" spans="3:18" s="2" customFormat="1" x14ac:dyDescent="0.25">
      <c r="C15"/>
      <c r="D15"/>
      <c r="E15"/>
      <c r="F15"/>
      <c r="G15"/>
      <c r="H15"/>
      <c r="I15"/>
      <c r="J15"/>
      <c r="P15"/>
    </row>
    <row r="16" spans="3:18" ht="18" x14ac:dyDescent="0.3">
      <c r="C16"/>
      <c r="D16" s="9" t="s">
        <v>25</v>
      </c>
      <c r="E16" s="9" t="s">
        <v>33</v>
      </c>
      <c r="F16" s="9" t="s">
        <v>34</v>
      </c>
      <c r="G16" s="9" t="s">
        <v>32</v>
      </c>
      <c r="H16" s="9" t="s">
        <v>1</v>
      </c>
      <c r="K16"/>
    </row>
    <row r="17" spans="3:8" ht="18" x14ac:dyDescent="0.35">
      <c r="C17"/>
      <c r="D17" s="5" t="s">
        <v>28</v>
      </c>
      <c r="E17" s="7" t="s">
        <v>36</v>
      </c>
      <c r="F17" s="7" t="s">
        <v>35</v>
      </c>
      <c r="G17" s="7">
        <v>25</v>
      </c>
      <c r="H17" s="7" t="s">
        <v>118</v>
      </c>
    </row>
    <row r="18" spans="3:8" ht="15.75" x14ac:dyDescent="0.3">
      <c r="C18"/>
      <c r="D18"/>
      <c r="E18"/>
      <c r="F18"/>
    </row>
    <row r="19" spans="3:8" ht="15.75" x14ac:dyDescent="0.3">
      <c r="C19"/>
      <c r="D19"/>
      <c r="E19"/>
      <c r="F19"/>
    </row>
    <row r="20" spans="3:8" ht="18" x14ac:dyDescent="0.3">
      <c r="D20" s="9" t="s">
        <v>25</v>
      </c>
      <c r="E20" s="9" t="s">
        <v>33</v>
      </c>
      <c r="F20" s="9" t="s">
        <v>34</v>
      </c>
      <c r="G20" s="9" t="s">
        <v>32</v>
      </c>
      <c r="H20" s="9" t="s">
        <v>1</v>
      </c>
    </row>
    <row r="21" spans="3:8" ht="18" x14ac:dyDescent="0.35">
      <c r="D21" s="5" t="s">
        <v>28</v>
      </c>
      <c r="E21" s="7" t="s">
        <v>36</v>
      </c>
      <c r="F21" s="7" t="s">
        <v>35</v>
      </c>
      <c r="G21" s="7">
        <v>25</v>
      </c>
      <c r="H21" s="7"/>
    </row>
  </sheetData>
  <mergeCells count="1">
    <mergeCell ref="D11:E11"/>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4:R35"/>
  <sheetViews>
    <sheetView showGridLines="0" tabSelected="1" topLeftCell="A18" zoomScaleNormal="100" workbookViewId="0">
      <selection activeCell="E27" sqref="E27"/>
    </sheetView>
  </sheetViews>
  <sheetFormatPr defaultRowHeight="15" x14ac:dyDescent="0.3"/>
  <cols>
    <col min="1" max="2" width="9.140625" style="1"/>
    <col min="3" max="3" width="11.140625" style="1" customWidth="1"/>
    <col min="4" max="4" width="14.5703125" style="1" bestFit="1" customWidth="1"/>
    <col min="5" max="5" width="27.7109375" style="1" bestFit="1" customWidth="1"/>
    <col min="6" max="6" width="13" style="1" bestFit="1" customWidth="1"/>
    <col min="7" max="7" width="11.28515625" style="1" customWidth="1"/>
    <col min="8" max="8" width="24.28515625" style="1" bestFit="1" customWidth="1"/>
    <col min="9" max="9" width="13.7109375" style="1" bestFit="1" customWidth="1"/>
    <col min="10" max="10" width="7.42578125" style="1" bestFit="1" customWidth="1"/>
    <col min="11" max="11" width="13.140625" style="1" bestFit="1" customWidth="1"/>
    <col min="12" max="16384" width="9.140625" style="1"/>
  </cols>
  <sheetData>
    <row r="4" spans="3:18" ht="15.75" x14ac:dyDescent="0.3">
      <c r="N4"/>
    </row>
    <row r="6" spans="3:18" ht="11.25" customHeight="1" x14ac:dyDescent="0.3"/>
    <row r="7" spans="3:18" ht="7.5" customHeight="1" x14ac:dyDescent="0.3"/>
    <row r="8" spans="3:18" s="2" customFormat="1" ht="15.75" thickBot="1" x14ac:dyDescent="0.3">
      <c r="C8" s="108" t="s">
        <v>80</v>
      </c>
      <c r="D8" s="108"/>
      <c r="E8" s="108"/>
      <c r="G8" s="109" t="s">
        <v>119</v>
      </c>
      <c r="H8" s="109"/>
      <c r="I8" s="34"/>
      <c r="J8" s="34"/>
      <c r="K8" s="34"/>
      <c r="L8" s="34"/>
    </row>
    <row r="9" spans="3:18" s="2" customFormat="1" ht="18" x14ac:dyDescent="0.25">
      <c r="C9" s="9" t="s">
        <v>42</v>
      </c>
      <c r="D9" s="9" t="s">
        <v>43</v>
      </c>
      <c r="E9" s="9" t="s">
        <v>44</v>
      </c>
      <c r="F9" s="14"/>
      <c r="G9" s="13" t="s">
        <v>45</v>
      </c>
      <c r="H9" s="15">
        <v>100000</v>
      </c>
      <c r="I9" s="34"/>
      <c r="J9" s="42"/>
      <c r="K9" s="43"/>
      <c r="L9" s="34"/>
    </row>
    <row r="10" spans="3:18" s="2" customFormat="1" ht="16.5" thickBot="1" x14ac:dyDescent="0.3">
      <c r="C10" s="16" t="s">
        <v>46</v>
      </c>
      <c r="D10" s="17">
        <v>180000</v>
      </c>
      <c r="E10" s="18">
        <f>IF(D10&gt;100000,25000,0)</f>
        <v>25000</v>
      </c>
      <c r="F10" s="14"/>
      <c r="G10" s="19" t="s">
        <v>44</v>
      </c>
      <c r="H10" s="20">
        <v>25000</v>
      </c>
      <c r="I10" s="34"/>
      <c r="J10" s="41"/>
      <c r="K10" s="41"/>
      <c r="L10" s="41"/>
    </row>
    <row r="11" spans="3:18" s="2" customFormat="1" ht="15.75" x14ac:dyDescent="0.25">
      <c r="C11" s="16" t="s">
        <v>47</v>
      </c>
      <c r="D11" s="17">
        <v>200000</v>
      </c>
      <c r="E11" s="18">
        <f t="shared" ref="E11:E13" si="0">IF(D11&gt;100000,25000,0)</f>
        <v>25000</v>
      </c>
      <c r="F11" s="14"/>
      <c r="G11" s="14"/>
      <c r="H11" s="14"/>
      <c r="I11" s="34"/>
      <c r="J11" s="41"/>
      <c r="K11" s="41"/>
      <c r="L11" s="34"/>
    </row>
    <row r="12" spans="3:18" s="2" customFormat="1" ht="18" x14ac:dyDescent="0.25">
      <c r="C12" s="16" t="s">
        <v>48</v>
      </c>
      <c r="D12" s="17">
        <v>60000</v>
      </c>
      <c r="E12" s="18">
        <f t="shared" si="0"/>
        <v>0</v>
      </c>
      <c r="F12" s="14"/>
      <c r="G12" s="14"/>
      <c r="H12" s="14"/>
      <c r="I12" s="34"/>
      <c r="J12" s="42"/>
      <c r="K12" s="44"/>
      <c r="L12" s="34"/>
    </row>
    <row r="13" spans="3:18" s="2" customFormat="1" ht="18.75" thickBot="1" x14ac:dyDescent="0.3">
      <c r="C13" s="21" t="s">
        <v>49</v>
      </c>
      <c r="D13" s="22">
        <v>75000</v>
      </c>
      <c r="E13" s="18">
        <f t="shared" si="0"/>
        <v>0</v>
      </c>
      <c r="F13" s="14"/>
      <c r="G13" s="14"/>
      <c r="H13" s="14"/>
      <c r="I13" s="34"/>
      <c r="J13" s="42"/>
      <c r="K13" s="44"/>
      <c r="L13" s="34"/>
    </row>
    <row r="14" spans="3:18" s="2" customFormat="1" ht="18" x14ac:dyDescent="0.25">
      <c r="C14" s="41"/>
      <c r="D14" s="42"/>
      <c r="E14" s="44"/>
      <c r="F14" s="41"/>
      <c r="G14" s="42"/>
      <c r="H14" s="44"/>
      <c r="I14" s="41"/>
      <c r="J14" s="42"/>
      <c r="K14" s="44"/>
      <c r="L14" s="34"/>
      <c r="R14"/>
    </row>
    <row r="15" spans="3:18" s="2" customFormat="1" x14ac:dyDescent="0.25">
      <c r="C15" s="41"/>
      <c r="D15" s="41"/>
      <c r="E15" s="41"/>
      <c r="F15" s="41"/>
      <c r="G15" s="41"/>
      <c r="H15" s="41"/>
      <c r="I15" s="41"/>
      <c r="J15" s="41"/>
      <c r="K15" s="41"/>
      <c r="L15" s="34"/>
      <c r="P15"/>
    </row>
    <row r="16" spans="3:18" ht="15.75" thickBot="1" x14ac:dyDescent="0.35">
      <c r="C16" s="108" t="s">
        <v>75</v>
      </c>
      <c r="D16" s="108"/>
      <c r="E16" s="108"/>
      <c r="F16" s="2"/>
      <c r="G16" s="109" t="s">
        <v>119</v>
      </c>
      <c r="H16" s="109"/>
      <c r="I16" s="40"/>
      <c r="J16" s="40"/>
      <c r="K16" s="40"/>
      <c r="L16" s="40"/>
    </row>
    <row r="17" spans="3:12" ht="18" x14ac:dyDescent="0.3">
      <c r="C17" s="9" t="s">
        <v>42</v>
      </c>
      <c r="D17" s="9" t="s">
        <v>43</v>
      </c>
      <c r="E17" s="9" t="s">
        <v>44</v>
      </c>
      <c r="F17" s="14"/>
      <c r="G17" s="13" t="s">
        <v>45</v>
      </c>
      <c r="H17" s="15">
        <v>100000</v>
      </c>
      <c r="I17" s="40"/>
      <c r="J17" s="42"/>
      <c r="K17" s="43"/>
      <c r="L17" s="40"/>
    </row>
    <row r="18" spans="3:12" ht="17.25" thickBot="1" x14ac:dyDescent="0.35">
      <c r="C18" s="16" t="s">
        <v>46</v>
      </c>
      <c r="D18" s="17">
        <v>180000</v>
      </c>
      <c r="E18" s="18" t="s">
        <v>120</v>
      </c>
      <c r="F18" s="14"/>
      <c r="G18" s="19" t="s">
        <v>44</v>
      </c>
      <c r="H18" s="20">
        <v>25000</v>
      </c>
      <c r="I18" s="40"/>
      <c r="J18" s="40"/>
      <c r="K18" s="40"/>
      <c r="L18" s="40"/>
    </row>
    <row r="21" spans="3:12" ht="15.75" thickBot="1" x14ac:dyDescent="0.35">
      <c r="C21" s="108" t="s">
        <v>80</v>
      </c>
      <c r="D21" s="108"/>
      <c r="E21" s="108"/>
      <c r="F21" s="2"/>
      <c r="G21" s="109" t="s">
        <v>119</v>
      </c>
      <c r="H21" s="109"/>
    </row>
    <row r="22" spans="3:12" ht="18" x14ac:dyDescent="0.3">
      <c r="C22" s="9" t="s">
        <v>42</v>
      </c>
      <c r="D22" s="9" t="s">
        <v>43</v>
      </c>
      <c r="E22" s="9" t="s">
        <v>44</v>
      </c>
      <c r="F22" s="14"/>
      <c r="G22" s="13" t="s">
        <v>45</v>
      </c>
      <c r="H22" s="15">
        <v>100000</v>
      </c>
    </row>
    <row r="23" spans="3:12" ht="17.25" thickBot="1" x14ac:dyDescent="0.35">
      <c r="C23" s="16" t="s">
        <v>46</v>
      </c>
      <c r="D23" s="17">
        <v>180000</v>
      </c>
      <c r="E23" s="18" t="s">
        <v>299</v>
      </c>
      <c r="F23" s="14"/>
      <c r="G23" s="19" t="s">
        <v>44</v>
      </c>
      <c r="H23" s="20">
        <v>25000</v>
      </c>
    </row>
    <row r="24" spans="3:12" ht="16.5" x14ac:dyDescent="0.3">
      <c r="C24" s="16" t="s">
        <v>47</v>
      </c>
      <c r="D24" s="17">
        <v>200000</v>
      </c>
      <c r="E24" s="18" t="s">
        <v>300</v>
      </c>
      <c r="F24" s="14"/>
      <c r="G24" s="14"/>
      <c r="H24" s="14"/>
    </row>
    <row r="25" spans="3:12" ht="16.5" x14ac:dyDescent="0.3">
      <c r="C25" s="16" t="s">
        <v>48</v>
      </c>
      <c r="D25" s="17">
        <v>60000</v>
      </c>
      <c r="E25" s="18" t="s">
        <v>301</v>
      </c>
      <c r="F25" s="14"/>
      <c r="G25" s="14"/>
      <c r="H25" s="14"/>
    </row>
    <row r="26" spans="3:12" ht="17.25" thickBot="1" x14ac:dyDescent="0.35">
      <c r="C26" s="21" t="s">
        <v>49</v>
      </c>
      <c r="D26" s="22">
        <v>75000</v>
      </c>
      <c r="E26" s="18" t="s">
        <v>302</v>
      </c>
      <c r="F26" s="14"/>
      <c r="G26" s="14"/>
      <c r="H26" s="14"/>
    </row>
    <row r="30" spans="3:12" ht="15.75" thickBot="1" x14ac:dyDescent="0.35">
      <c r="C30" s="108" t="s">
        <v>76</v>
      </c>
      <c r="D30" s="108"/>
      <c r="E30" s="108"/>
      <c r="F30" s="2"/>
      <c r="G30" s="109" t="s">
        <v>119</v>
      </c>
      <c r="H30" s="109"/>
    </row>
    <row r="31" spans="3:12" ht="18" x14ac:dyDescent="0.3">
      <c r="C31" s="9" t="s">
        <v>42</v>
      </c>
      <c r="D31" s="9" t="s">
        <v>43</v>
      </c>
      <c r="E31" s="9" t="s">
        <v>44</v>
      </c>
      <c r="F31" s="14"/>
      <c r="G31" s="13" t="s">
        <v>45</v>
      </c>
      <c r="H31" s="15">
        <v>100000</v>
      </c>
    </row>
    <row r="32" spans="3:12" ht="17.25" thickBot="1" x14ac:dyDescent="0.35">
      <c r="C32" s="16" t="s">
        <v>46</v>
      </c>
      <c r="D32" s="17">
        <v>180000</v>
      </c>
      <c r="E32" s="18"/>
      <c r="F32" s="14"/>
      <c r="G32" s="19" t="s">
        <v>44</v>
      </c>
      <c r="H32" s="20">
        <v>25000</v>
      </c>
    </row>
    <row r="33" spans="3:8" ht="16.5" x14ac:dyDescent="0.3">
      <c r="C33" s="16" t="s">
        <v>47</v>
      </c>
      <c r="D33" s="17">
        <v>200000</v>
      </c>
      <c r="E33" s="18"/>
      <c r="F33" s="14"/>
      <c r="G33" s="14"/>
      <c r="H33" s="14"/>
    </row>
    <row r="34" spans="3:8" ht="16.5" x14ac:dyDescent="0.3">
      <c r="C34" s="16" t="s">
        <v>48</v>
      </c>
      <c r="D34" s="17">
        <v>60000</v>
      </c>
      <c r="E34" s="18"/>
      <c r="F34" s="14"/>
      <c r="G34" s="14"/>
      <c r="H34" s="14"/>
    </row>
    <row r="35" spans="3:8" ht="17.25" thickBot="1" x14ac:dyDescent="0.35">
      <c r="C35" s="21" t="s">
        <v>49</v>
      </c>
      <c r="D35" s="22">
        <v>75000</v>
      </c>
      <c r="E35" s="23"/>
      <c r="F35" s="14"/>
      <c r="G35" s="14"/>
      <c r="H35" s="14"/>
    </row>
  </sheetData>
  <mergeCells count="8">
    <mergeCell ref="C30:E30"/>
    <mergeCell ref="G30:H30"/>
    <mergeCell ref="C21:E21"/>
    <mergeCell ref="G21:H21"/>
    <mergeCell ref="C8:E8"/>
    <mergeCell ref="G8:H8"/>
    <mergeCell ref="C16:E16"/>
    <mergeCell ref="G16:H16"/>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4:R33"/>
  <sheetViews>
    <sheetView showGridLines="0" topLeftCell="A2" zoomScale="115" zoomScaleNormal="115" workbookViewId="0">
      <selection activeCell="C44" sqref="C44"/>
    </sheetView>
  </sheetViews>
  <sheetFormatPr defaultRowHeight="15" x14ac:dyDescent="0.3"/>
  <cols>
    <col min="1" max="2" width="9.140625" style="1"/>
    <col min="3" max="3" width="13.85546875" style="1" bestFit="1" customWidth="1"/>
    <col min="4" max="4" width="14.5703125" style="1" bestFit="1" customWidth="1"/>
    <col min="5" max="5" width="27.7109375" style="1" bestFit="1" customWidth="1"/>
    <col min="6" max="6" width="13.85546875" style="1" bestFit="1" customWidth="1"/>
    <col min="7" max="7" width="14.5703125" style="1" customWidth="1"/>
    <col min="8" max="8" width="24.28515625" style="1" bestFit="1" customWidth="1"/>
    <col min="9" max="9" width="37" style="1" bestFit="1" customWidth="1"/>
    <col min="10" max="10" width="7.42578125" style="1" bestFit="1" customWidth="1"/>
    <col min="11" max="11" width="13.140625" style="1" bestFit="1" customWidth="1"/>
    <col min="12" max="16384" width="9.140625" style="1"/>
  </cols>
  <sheetData>
    <row r="4" spans="2:18" ht="15.75" x14ac:dyDescent="0.3">
      <c r="N4"/>
    </row>
    <row r="5" spans="2:18" ht="3.75" customHeight="1" x14ac:dyDescent="0.3">
      <c r="I5" s="1">
        <f>VLOOKUP(I9,C9:D14,2,TRUE)</f>
        <v>2081005</v>
      </c>
    </row>
    <row r="6" spans="2:18" ht="24" customHeight="1" x14ac:dyDescent="0.3"/>
    <row r="7" spans="2:18" ht="7.5" customHeight="1" x14ac:dyDescent="0.3">
      <c r="B7" s="40"/>
      <c r="C7" s="40"/>
      <c r="D7" s="40"/>
      <c r="E7" s="40"/>
      <c r="F7" s="40"/>
      <c r="G7" s="40"/>
      <c r="H7" s="40"/>
      <c r="I7" s="40"/>
      <c r="J7" s="40"/>
    </row>
    <row r="8" spans="2:18" s="2" customFormat="1" x14ac:dyDescent="0.25">
      <c r="B8" s="34"/>
      <c r="C8" s="108" t="s">
        <v>80</v>
      </c>
      <c r="D8" s="108"/>
      <c r="E8" s="108"/>
      <c r="F8" s="110"/>
      <c r="H8" s="108" t="s">
        <v>80</v>
      </c>
      <c r="I8" s="108"/>
      <c r="J8" s="34"/>
      <c r="K8" s="34"/>
      <c r="L8" s="34"/>
    </row>
    <row r="9" spans="2:18" s="2" customFormat="1" ht="18" x14ac:dyDescent="0.25">
      <c r="B9" s="34"/>
      <c r="C9" s="24" t="s">
        <v>50</v>
      </c>
      <c r="D9" s="24" t="s">
        <v>51</v>
      </c>
      <c r="E9" s="24" t="s">
        <v>121</v>
      </c>
      <c r="F9" s="24" t="s">
        <v>127</v>
      </c>
      <c r="H9" s="45" t="s">
        <v>50</v>
      </c>
      <c r="I9" s="25" t="s">
        <v>52</v>
      </c>
      <c r="J9" s="42"/>
      <c r="K9" s="43"/>
      <c r="L9" s="34"/>
    </row>
    <row r="10" spans="2:18" s="2" customFormat="1" x14ac:dyDescent="0.25">
      <c r="B10" s="34"/>
      <c r="C10" s="26" t="s">
        <v>52</v>
      </c>
      <c r="D10" s="27">
        <v>8965566</v>
      </c>
      <c r="E10" s="26" t="s">
        <v>122</v>
      </c>
      <c r="F10" s="46" t="s">
        <v>128</v>
      </c>
      <c r="H10" s="45" t="s">
        <v>51</v>
      </c>
      <c r="I10" s="28">
        <f>VLOOKUP(I9,C9:D14,2,FALSE)</f>
        <v>8965566</v>
      </c>
      <c r="J10" s="41"/>
      <c r="K10" s="41"/>
      <c r="L10" s="41"/>
    </row>
    <row r="11" spans="2:18" s="2" customFormat="1" x14ac:dyDescent="0.25">
      <c r="B11" s="34"/>
      <c r="C11" s="26" t="s">
        <v>53</v>
      </c>
      <c r="D11" s="27">
        <v>2081005</v>
      </c>
      <c r="E11" s="26" t="s">
        <v>123</v>
      </c>
      <c r="F11" s="26" t="s">
        <v>129</v>
      </c>
      <c r="G11"/>
      <c r="H11" s="45" t="s">
        <v>121</v>
      </c>
      <c r="I11" s="28" t="str">
        <f>VLOOKUP(I9,C9:F14,3,FALSE)</f>
        <v>Brasilia</v>
      </c>
      <c r="J11" s="41"/>
      <c r="K11" s="41"/>
      <c r="L11" s="34"/>
    </row>
    <row r="12" spans="2:18" s="2" customFormat="1" ht="18" x14ac:dyDescent="0.25">
      <c r="B12" s="34"/>
      <c r="C12" s="26" t="s">
        <v>54</v>
      </c>
      <c r="D12" s="27">
        <v>9843430</v>
      </c>
      <c r="E12" s="26" t="s">
        <v>124</v>
      </c>
      <c r="F12" s="26" t="s">
        <v>130</v>
      </c>
      <c r="G12"/>
      <c r="H12" s="45" t="s">
        <v>127</v>
      </c>
      <c r="I12" s="28" t="str">
        <f>VLOOKUP(I9,C9:F14,4,TRUE)</f>
        <v>45,81 milhões</v>
      </c>
      <c r="J12" s="42"/>
      <c r="K12" s="44"/>
      <c r="L12" s="34"/>
    </row>
    <row r="13" spans="2:18" s="2" customFormat="1" ht="18" x14ac:dyDescent="0.25">
      <c r="B13" s="34"/>
      <c r="C13" s="26" t="s">
        <v>55</v>
      </c>
      <c r="D13" s="27">
        <v>1471185</v>
      </c>
      <c r="E13" s="26" t="s">
        <v>125</v>
      </c>
      <c r="F13" s="26" t="s">
        <v>131</v>
      </c>
      <c r="G13"/>
      <c r="H13" s="36"/>
      <c r="I13" s="34"/>
      <c r="J13" s="42"/>
      <c r="K13" s="44"/>
      <c r="L13" s="34"/>
    </row>
    <row r="14" spans="2:18" s="2" customFormat="1" ht="18" x14ac:dyDescent="0.25">
      <c r="B14" s="34"/>
      <c r="C14" s="26" t="s">
        <v>56</v>
      </c>
      <c r="D14" s="27">
        <v>3105411</v>
      </c>
      <c r="E14" s="26" t="s">
        <v>126</v>
      </c>
      <c r="F14" s="26" t="s">
        <v>132</v>
      </c>
      <c r="G14"/>
      <c r="H14" s="44"/>
      <c r="I14" s="41"/>
      <c r="J14" s="42"/>
      <c r="K14" s="44"/>
      <c r="L14" s="34"/>
      <c r="R14"/>
    </row>
    <row r="15" spans="2:18" s="2" customFormat="1" x14ac:dyDescent="0.25">
      <c r="B15" s="34"/>
      <c r="C15" s="41"/>
      <c r="D15" s="41"/>
      <c r="E15" s="41"/>
      <c r="F15" s="41"/>
      <c r="G15" s="41"/>
      <c r="H15" s="41"/>
      <c r="I15" s="41"/>
      <c r="J15" s="41"/>
      <c r="K15" s="41"/>
      <c r="L15" s="34"/>
      <c r="P15"/>
    </row>
    <row r="16" spans="2:18" x14ac:dyDescent="0.3">
      <c r="B16" s="40"/>
      <c r="C16" s="111"/>
      <c r="D16" s="111"/>
      <c r="E16" s="111"/>
      <c r="F16" s="34"/>
      <c r="G16" s="112"/>
      <c r="H16" s="112"/>
      <c r="I16" s="40"/>
      <c r="J16" s="40"/>
      <c r="K16" s="40"/>
      <c r="L16" s="40"/>
    </row>
    <row r="17" spans="2:12" ht="18" x14ac:dyDescent="0.3">
      <c r="B17" s="40"/>
      <c r="C17" s="42"/>
      <c r="D17" s="42"/>
      <c r="E17" s="42"/>
      <c r="F17" s="36"/>
      <c r="G17" s="35"/>
      <c r="H17" s="37"/>
      <c r="I17" s="40"/>
      <c r="J17" s="42"/>
      <c r="K17" s="43"/>
      <c r="L17" s="40"/>
    </row>
    <row r="18" spans="2:12" x14ac:dyDescent="0.3">
      <c r="B18" s="40"/>
      <c r="C18" s="108" t="s">
        <v>75</v>
      </c>
      <c r="D18" s="108"/>
      <c r="E18" s="108"/>
      <c r="F18" s="110"/>
      <c r="G18" s="2"/>
      <c r="H18" s="108" t="s">
        <v>75</v>
      </c>
      <c r="I18" s="108"/>
      <c r="J18" s="40"/>
      <c r="K18" s="40"/>
      <c r="L18" s="40"/>
    </row>
    <row r="19" spans="2:12" ht="15.75" x14ac:dyDescent="0.3">
      <c r="B19" s="40"/>
      <c r="C19" s="24" t="s">
        <v>50</v>
      </c>
      <c r="D19" s="24" t="s">
        <v>51</v>
      </c>
      <c r="E19" s="24" t="s">
        <v>121</v>
      </c>
      <c r="F19" s="24" t="s">
        <v>127</v>
      </c>
      <c r="G19" s="2"/>
      <c r="H19" s="45" t="s">
        <v>50</v>
      </c>
      <c r="I19" s="25" t="s">
        <v>54</v>
      </c>
      <c r="J19" s="40"/>
    </row>
    <row r="20" spans="2:12" ht="15.75" x14ac:dyDescent="0.3">
      <c r="B20" s="40"/>
      <c r="C20" s="26" t="s">
        <v>52</v>
      </c>
      <c r="D20" s="27">
        <v>8965566</v>
      </c>
      <c r="E20" s="26" t="s">
        <v>122</v>
      </c>
      <c r="F20" s="46" t="s">
        <v>128</v>
      </c>
      <c r="G20" s="2"/>
      <c r="H20" s="45" t="s">
        <v>51</v>
      </c>
      <c r="I20" s="28" t="s">
        <v>133</v>
      </c>
      <c r="J20" s="40"/>
    </row>
    <row r="21" spans="2:12" ht="15.75" x14ac:dyDescent="0.3">
      <c r="B21" s="40"/>
      <c r="C21" s="26" t="s">
        <v>53</v>
      </c>
      <c r="D21" s="27">
        <v>2081005</v>
      </c>
      <c r="E21" s="26" t="s">
        <v>123</v>
      </c>
      <c r="F21" s="26" t="s">
        <v>129</v>
      </c>
      <c r="G21"/>
      <c r="H21" s="45" t="s">
        <v>121</v>
      </c>
      <c r="I21" s="28" t="s">
        <v>134</v>
      </c>
      <c r="J21" s="40"/>
    </row>
    <row r="22" spans="2:12" ht="15.75" x14ac:dyDescent="0.3">
      <c r="B22" s="40"/>
      <c r="C22" s="26" t="s">
        <v>54</v>
      </c>
      <c r="D22" s="27">
        <v>9843430</v>
      </c>
      <c r="E22" s="26" t="s">
        <v>124</v>
      </c>
      <c r="F22" s="26" t="s">
        <v>130</v>
      </c>
      <c r="G22"/>
      <c r="H22" s="45" t="s">
        <v>127</v>
      </c>
      <c r="I22" s="28" t="s">
        <v>135</v>
      </c>
      <c r="J22" s="40"/>
    </row>
    <row r="23" spans="2:12" ht="16.5" x14ac:dyDescent="0.3">
      <c r="B23" s="40"/>
      <c r="C23" s="26" t="s">
        <v>55</v>
      </c>
      <c r="D23" s="27">
        <v>1471185</v>
      </c>
      <c r="E23" s="26" t="s">
        <v>125</v>
      </c>
      <c r="F23" s="26" t="s">
        <v>131</v>
      </c>
      <c r="G23"/>
      <c r="H23" s="36"/>
      <c r="I23" s="34"/>
      <c r="J23" s="40"/>
    </row>
    <row r="24" spans="2:12" ht="18" x14ac:dyDescent="0.3">
      <c r="B24" s="40"/>
      <c r="C24" s="26" t="s">
        <v>56</v>
      </c>
      <c r="D24" s="27">
        <v>3105411</v>
      </c>
      <c r="E24" s="26" t="s">
        <v>126</v>
      </c>
      <c r="F24" s="26" t="s">
        <v>132</v>
      </c>
      <c r="G24"/>
      <c r="H24" s="44"/>
      <c r="I24" s="41"/>
      <c r="J24" s="40"/>
    </row>
    <row r="25" spans="2:12" ht="16.5" x14ac:dyDescent="0.3">
      <c r="B25" s="40"/>
      <c r="C25" s="38"/>
      <c r="D25" s="37"/>
      <c r="E25" s="39"/>
      <c r="F25" s="36"/>
      <c r="G25" s="36"/>
      <c r="H25" s="36"/>
      <c r="I25" s="40"/>
      <c r="J25" s="40"/>
    </row>
    <row r="26" spans="2:12" ht="16.5" x14ac:dyDescent="0.3">
      <c r="B26" s="40"/>
      <c r="C26" s="38"/>
      <c r="D26" s="37"/>
      <c r="E26" s="39"/>
      <c r="F26" s="36"/>
      <c r="G26" s="36"/>
      <c r="H26" s="36"/>
      <c r="I26" s="40"/>
      <c r="J26" s="40"/>
    </row>
    <row r="27" spans="2:12" x14ac:dyDescent="0.3">
      <c r="B27" s="40"/>
      <c r="C27" s="108" t="s">
        <v>76</v>
      </c>
      <c r="D27" s="108"/>
      <c r="E27" s="108"/>
      <c r="F27" s="110"/>
      <c r="G27" s="2"/>
      <c r="H27" s="108" t="s">
        <v>76</v>
      </c>
      <c r="I27" s="108"/>
      <c r="J27" s="40"/>
    </row>
    <row r="28" spans="2:12" ht="15.75" x14ac:dyDescent="0.3">
      <c r="B28" s="40"/>
      <c r="C28" s="24" t="s">
        <v>50</v>
      </c>
      <c r="D28" s="24" t="s">
        <v>51</v>
      </c>
      <c r="E28" s="24" t="s">
        <v>121</v>
      </c>
      <c r="F28" s="24" t="s">
        <v>127</v>
      </c>
      <c r="G28" s="2"/>
      <c r="H28" s="45" t="s">
        <v>50</v>
      </c>
      <c r="I28" s="25" t="s">
        <v>52</v>
      </c>
      <c r="J28" s="40"/>
    </row>
    <row r="29" spans="2:12" ht="15.75" x14ac:dyDescent="0.3">
      <c r="B29" s="40"/>
      <c r="C29" s="26" t="s">
        <v>52</v>
      </c>
      <c r="D29" s="27">
        <v>8965566</v>
      </c>
      <c r="E29" s="26" t="s">
        <v>122</v>
      </c>
      <c r="F29" s="46" t="s">
        <v>128</v>
      </c>
      <c r="G29" s="2"/>
      <c r="H29" s="45" t="s">
        <v>51</v>
      </c>
      <c r="I29" s="28"/>
      <c r="J29" s="40"/>
    </row>
    <row r="30" spans="2:12" ht="15.75" x14ac:dyDescent="0.3">
      <c r="B30" s="40"/>
      <c r="C30" s="26" t="s">
        <v>53</v>
      </c>
      <c r="D30" s="27">
        <v>2081005</v>
      </c>
      <c r="E30" s="26" t="s">
        <v>123</v>
      </c>
      <c r="F30" s="26" t="s">
        <v>129</v>
      </c>
      <c r="G30"/>
      <c r="H30" s="45" t="s">
        <v>121</v>
      </c>
      <c r="I30" s="28"/>
      <c r="J30" s="40"/>
    </row>
    <row r="31" spans="2:12" ht="15.75" x14ac:dyDescent="0.3">
      <c r="C31" s="26" t="s">
        <v>54</v>
      </c>
      <c r="D31" s="27">
        <v>9843430</v>
      </c>
      <c r="E31" s="26" t="s">
        <v>124</v>
      </c>
      <c r="F31" s="26" t="s">
        <v>130</v>
      </c>
      <c r="G31"/>
      <c r="H31" s="45" t="s">
        <v>127</v>
      </c>
      <c r="I31" s="28"/>
    </row>
    <row r="32" spans="2:12" ht="16.5" x14ac:dyDescent="0.3">
      <c r="C32" s="26" t="s">
        <v>55</v>
      </c>
      <c r="D32" s="27">
        <v>1471185</v>
      </c>
      <c r="E32" s="26" t="s">
        <v>125</v>
      </c>
      <c r="F32" s="26" t="s">
        <v>131</v>
      </c>
      <c r="G32"/>
      <c r="H32" s="36"/>
      <c r="I32" s="34"/>
    </row>
    <row r="33" spans="3:9" ht="18" x14ac:dyDescent="0.3">
      <c r="C33" s="26" t="s">
        <v>56</v>
      </c>
      <c r="D33" s="27">
        <v>3105411</v>
      </c>
      <c r="E33" s="26" t="s">
        <v>126</v>
      </c>
      <c r="F33" s="26" t="s">
        <v>132</v>
      </c>
      <c r="G33"/>
      <c r="H33" s="44"/>
      <c r="I33" s="41"/>
    </row>
  </sheetData>
  <mergeCells count="8">
    <mergeCell ref="H8:I8"/>
    <mergeCell ref="C8:F8"/>
    <mergeCell ref="C18:F18"/>
    <mergeCell ref="H18:I18"/>
    <mergeCell ref="C27:F27"/>
    <mergeCell ref="H27:I27"/>
    <mergeCell ref="C16:E16"/>
    <mergeCell ref="G16:H16"/>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R316"/>
  <sheetViews>
    <sheetView showGridLines="0" topLeftCell="A6" zoomScaleNormal="100" workbookViewId="0">
      <selection activeCell="I21" sqref="I21"/>
    </sheetView>
  </sheetViews>
  <sheetFormatPr defaultRowHeight="15" x14ac:dyDescent="0.3"/>
  <cols>
    <col min="1" max="2" width="9.140625" style="1"/>
    <col min="3" max="3" width="11.140625" style="1" customWidth="1"/>
    <col min="4" max="4" width="14.5703125" style="1" bestFit="1" customWidth="1"/>
    <col min="5" max="5" width="27.7109375" style="1" bestFit="1" customWidth="1"/>
    <col min="6" max="6" width="13.85546875" style="1" bestFit="1" customWidth="1"/>
    <col min="7" max="7" width="14.5703125" style="1" customWidth="1"/>
    <col min="8" max="8" width="26" style="1" bestFit="1" customWidth="1"/>
    <col min="9" max="9" width="37" style="1" bestFit="1" customWidth="1"/>
    <col min="10" max="10" width="7.42578125" style="1" bestFit="1" customWidth="1"/>
    <col min="11" max="11" width="13.140625" style="1" bestFit="1" customWidth="1"/>
    <col min="12" max="16384" width="9.140625" style="1"/>
  </cols>
  <sheetData>
    <row r="1" spans="2:18" ht="15.75" x14ac:dyDescent="0.3">
      <c r="C1" s="29" t="s">
        <v>57</v>
      </c>
      <c r="D1" s="29" t="s">
        <v>58</v>
      </c>
      <c r="E1" s="29" t="s">
        <v>59</v>
      </c>
      <c r="F1" s="29" t="s">
        <v>60</v>
      </c>
    </row>
    <row r="2" spans="2:18" ht="15.75" x14ac:dyDescent="0.3">
      <c r="C2" s="30">
        <v>43831</v>
      </c>
      <c r="D2" s="26" t="s">
        <v>62</v>
      </c>
      <c r="E2" s="25" t="s">
        <v>63</v>
      </c>
      <c r="F2" s="27">
        <v>330</v>
      </c>
    </row>
    <row r="3" spans="2:18" ht="15.75" x14ac:dyDescent="0.3">
      <c r="C3" s="30">
        <v>43831</v>
      </c>
      <c r="D3" s="26" t="s">
        <v>62</v>
      </c>
      <c r="E3" s="25" t="s">
        <v>65</v>
      </c>
      <c r="F3" s="27">
        <v>802</v>
      </c>
    </row>
    <row r="4" spans="2:18" ht="15.75" x14ac:dyDescent="0.3">
      <c r="C4" s="30">
        <v>43835</v>
      </c>
      <c r="D4" s="26" t="s">
        <v>66</v>
      </c>
      <c r="E4" s="25" t="s">
        <v>65</v>
      </c>
      <c r="F4" s="27">
        <v>308</v>
      </c>
      <c r="N4"/>
    </row>
    <row r="5" spans="2:18" ht="15.75" x14ac:dyDescent="0.3">
      <c r="C5" s="30">
        <v>43838</v>
      </c>
      <c r="D5" s="26" t="s">
        <v>61</v>
      </c>
      <c r="E5" s="25" t="s">
        <v>67</v>
      </c>
      <c r="F5" s="27">
        <v>353</v>
      </c>
    </row>
    <row r="6" spans="2:18" ht="15.75" x14ac:dyDescent="0.3">
      <c r="C6" s="30">
        <v>43839</v>
      </c>
      <c r="D6" s="26" t="s">
        <v>68</v>
      </c>
      <c r="E6" s="25" t="s">
        <v>67</v>
      </c>
      <c r="F6" s="27">
        <v>216</v>
      </c>
    </row>
    <row r="7" spans="2:18" ht="15.75" x14ac:dyDescent="0.3">
      <c r="B7" s="40"/>
      <c r="C7" s="30">
        <v>43839</v>
      </c>
      <c r="D7" s="26" t="s">
        <v>62</v>
      </c>
      <c r="E7" s="25" t="s">
        <v>65</v>
      </c>
      <c r="F7" s="27">
        <v>963</v>
      </c>
      <c r="G7" s="40"/>
      <c r="H7" s="40"/>
      <c r="I7" s="40"/>
      <c r="J7" s="40"/>
    </row>
    <row r="8" spans="2:18" s="2" customFormat="1" x14ac:dyDescent="0.25">
      <c r="B8" s="34"/>
      <c r="C8" s="30">
        <v>43840</v>
      </c>
      <c r="D8" s="26" t="s">
        <v>69</v>
      </c>
      <c r="E8" s="25" t="s">
        <v>70</v>
      </c>
      <c r="F8" s="27">
        <v>263</v>
      </c>
      <c r="G8" s="34"/>
      <c r="H8" s="111"/>
      <c r="I8" s="111"/>
      <c r="J8" s="34"/>
      <c r="K8" s="34"/>
      <c r="L8" s="34"/>
    </row>
    <row r="9" spans="2:18" s="2" customFormat="1" ht="18" x14ac:dyDescent="0.25">
      <c r="B9" s="34"/>
      <c r="C9" s="30">
        <v>43840</v>
      </c>
      <c r="D9" s="26" t="s">
        <v>71</v>
      </c>
      <c r="E9" s="25" t="s">
        <v>67</v>
      </c>
      <c r="F9" s="27">
        <v>662</v>
      </c>
      <c r="G9" s="34"/>
      <c r="H9" s="113" t="s">
        <v>58</v>
      </c>
      <c r="I9" s="114"/>
      <c r="J9" s="42"/>
      <c r="K9" s="43"/>
      <c r="L9" s="34"/>
    </row>
    <row r="10" spans="2:18" s="2" customFormat="1" x14ac:dyDescent="0.25">
      <c r="B10" s="34"/>
      <c r="C10" s="30">
        <v>43841</v>
      </c>
      <c r="D10" s="26" t="s">
        <v>71</v>
      </c>
      <c r="E10" s="25" t="s">
        <v>63</v>
      </c>
      <c r="F10" s="27">
        <v>403</v>
      </c>
      <c r="G10" s="34"/>
      <c r="H10" s="29" t="s">
        <v>58</v>
      </c>
      <c r="I10" s="31" t="s">
        <v>62</v>
      </c>
      <c r="J10" s="41"/>
      <c r="K10" s="41"/>
      <c r="L10" s="41"/>
    </row>
    <row r="11" spans="2:18" s="2" customFormat="1" x14ac:dyDescent="0.25">
      <c r="B11" s="34"/>
      <c r="C11" s="30">
        <v>43843</v>
      </c>
      <c r="D11" s="26" t="s">
        <v>61</v>
      </c>
      <c r="E11" s="25" t="s">
        <v>65</v>
      </c>
      <c r="F11" s="27">
        <v>794</v>
      </c>
      <c r="G11" s="41"/>
      <c r="H11" s="29" t="s">
        <v>64</v>
      </c>
      <c r="I11" s="31">
        <f>COUNTIF(D:D,I10)</f>
        <v>41</v>
      </c>
      <c r="J11" s="41"/>
      <c r="K11" s="41"/>
      <c r="L11" s="34"/>
    </row>
    <row r="12" spans="2:18" s="2" customFormat="1" ht="18" x14ac:dyDescent="0.25">
      <c r="B12" s="34"/>
      <c r="C12" s="30">
        <v>43845</v>
      </c>
      <c r="D12" s="26" t="s">
        <v>68</v>
      </c>
      <c r="E12" s="25" t="s">
        <v>65</v>
      </c>
      <c r="F12" s="27">
        <v>996</v>
      </c>
      <c r="G12" s="41"/>
      <c r="J12" s="42"/>
      <c r="K12" s="44"/>
      <c r="L12" s="34"/>
    </row>
    <row r="13" spans="2:18" s="2" customFormat="1" ht="18" x14ac:dyDescent="0.3">
      <c r="B13" s="34"/>
      <c r="C13" s="30">
        <v>43845</v>
      </c>
      <c r="D13" s="26" t="s">
        <v>68</v>
      </c>
      <c r="E13" s="25" t="s">
        <v>67</v>
      </c>
      <c r="F13" s="27">
        <v>474</v>
      </c>
      <c r="H13" s="1"/>
      <c r="I13" s="1"/>
      <c r="J13" s="42"/>
      <c r="K13" s="44"/>
      <c r="L13" s="34"/>
    </row>
    <row r="14" spans="2:18" s="2" customFormat="1" ht="18" x14ac:dyDescent="0.25">
      <c r="B14" s="34"/>
      <c r="C14" s="30">
        <v>43846</v>
      </c>
      <c r="D14" s="26" t="s">
        <v>68</v>
      </c>
      <c r="E14" s="25" t="s">
        <v>70</v>
      </c>
      <c r="F14" s="27">
        <v>892</v>
      </c>
      <c r="H14" s="113" t="s">
        <v>58</v>
      </c>
      <c r="I14" s="114"/>
      <c r="J14" s="42"/>
      <c r="K14" s="44"/>
      <c r="L14" s="34"/>
      <c r="R14"/>
    </row>
    <row r="15" spans="2:18" s="2" customFormat="1" x14ac:dyDescent="0.25">
      <c r="B15" s="34"/>
      <c r="C15" s="30">
        <v>43848</v>
      </c>
      <c r="D15" s="26" t="s">
        <v>61</v>
      </c>
      <c r="E15" s="25" t="s">
        <v>70</v>
      </c>
      <c r="F15" s="27">
        <v>592</v>
      </c>
      <c r="H15" s="29" t="s">
        <v>58</v>
      </c>
      <c r="I15" s="31" t="s">
        <v>62</v>
      </c>
      <c r="J15" s="41"/>
      <c r="K15" s="41"/>
      <c r="L15" s="34"/>
      <c r="P15"/>
    </row>
    <row r="16" spans="2:18" ht="15.75" x14ac:dyDescent="0.3">
      <c r="B16" s="40"/>
      <c r="C16" s="30">
        <v>43850</v>
      </c>
      <c r="D16" s="26" t="s">
        <v>62</v>
      </c>
      <c r="E16" s="25" t="s">
        <v>65</v>
      </c>
      <c r="F16" s="27">
        <v>515</v>
      </c>
      <c r="H16" s="29" t="s">
        <v>64</v>
      </c>
      <c r="I16" s="31" t="s">
        <v>303</v>
      </c>
      <c r="J16" s="40"/>
      <c r="K16" s="40"/>
      <c r="L16" s="40"/>
    </row>
    <row r="17" spans="2:12" ht="18" x14ac:dyDescent="0.3">
      <c r="B17" s="40"/>
      <c r="C17" s="30">
        <v>43851</v>
      </c>
      <c r="D17" s="26" t="s">
        <v>69</v>
      </c>
      <c r="E17" s="25" t="s">
        <v>67</v>
      </c>
      <c r="F17" s="27">
        <v>230</v>
      </c>
      <c r="H17" s="40"/>
      <c r="I17" s="40"/>
      <c r="J17" s="42"/>
      <c r="K17" s="43"/>
      <c r="L17" s="40"/>
    </row>
    <row r="18" spans="2:12" ht="15.75" x14ac:dyDescent="0.3">
      <c r="B18" s="40"/>
      <c r="C18" s="30">
        <v>43851</v>
      </c>
      <c r="D18" s="26" t="s">
        <v>61</v>
      </c>
      <c r="E18" s="25" t="s">
        <v>67</v>
      </c>
      <c r="F18" s="27">
        <v>549</v>
      </c>
      <c r="H18" s="41"/>
      <c r="I18" s="47"/>
      <c r="J18" s="48"/>
      <c r="K18" s="40"/>
      <c r="L18" s="40"/>
    </row>
    <row r="19" spans="2:12" ht="15.75" x14ac:dyDescent="0.3">
      <c r="B19" s="40"/>
      <c r="C19" s="30">
        <v>43852</v>
      </c>
      <c r="D19" s="26" t="s">
        <v>72</v>
      </c>
      <c r="E19" s="25" t="s">
        <v>70</v>
      </c>
      <c r="F19" s="27">
        <v>187</v>
      </c>
      <c r="G19" s="34"/>
      <c r="H19" s="113" t="s">
        <v>58</v>
      </c>
      <c r="I19" s="114"/>
      <c r="J19" s="51"/>
      <c r="K19" s="40"/>
    </row>
    <row r="20" spans="2:12" ht="15.75" x14ac:dyDescent="0.3">
      <c r="B20" s="40"/>
      <c r="C20" s="30">
        <v>43853</v>
      </c>
      <c r="D20" s="26" t="s">
        <v>73</v>
      </c>
      <c r="E20" s="25" t="s">
        <v>70</v>
      </c>
      <c r="F20" s="27">
        <v>330</v>
      </c>
      <c r="G20" s="34"/>
      <c r="H20" s="29" t="s">
        <v>58</v>
      </c>
      <c r="I20" s="31" t="s">
        <v>62</v>
      </c>
      <c r="J20" s="41"/>
      <c r="K20" s="40"/>
    </row>
    <row r="21" spans="2:12" ht="15.75" x14ac:dyDescent="0.3">
      <c r="B21" s="40"/>
      <c r="C21" s="30">
        <v>43853</v>
      </c>
      <c r="D21" s="26" t="s">
        <v>66</v>
      </c>
      <c r="E21" s="25" t="s">
        <v>63</v>
      </c>
      <c r="F21" s="27">
        <v>427</v>
      </c>
      <c r="G21" s="41"/>
      <c r="H21" s="29" t="s">
        <v>64</v>
      </c>
      <c r="I21" s="31"/>
      <c r="J21" s="40"/>
      <c r="K21" s="40"/>
    </row>
    <row r="22" spans="2:12" ht="15.75" x14ac:dyDescent="0.3">
      <c r="B22" s="40"/>
      <c r="C22" s="30">
        <v>43855</v>
      </c>
      <c r="D22" s="26" t="s">
        <v>61</v>
      </c>
      <c r="E22" s="25" t="s">
        <v>65</v>
      </c>
      <c r="F22" s="27">
        <v>878</v>
      </c>
      <c r="G22" s="41"/>
      <c r="H22" s="35"/>
      <c r="I22" s="47"/>
      <c r="J22" s="48"/>
      <c r="K22" s="40"/>
    </row>
    <row r="23" spans="2:12" ht="15.75" x14ac:dyDescent="0.3">
      <c r="B23" s="40"/>
      <c r="C23" s="30">
        <v>43855</v>
      </c>
      <c r="D23" s="26" t="s">
        <v>62</v>
      </c>
      <c r="E23" s="25" t="s">
        <v>70</v>
      </c>
      <c r="F23" s="27">
        <v>177</v>
      </c>
      <c r="G23" s="41"/>
      <c r="H23" s="34"/>
      <c r="I23" s="47"/>
      <c r="J23" s="51"/>
      <c r="K23" s="40"/>
    </row>
    <row r="24" spans="2:12" ht="18" x14ac:dyDescent="0.3">
      <c r="B24" s="40"/>
      <c r="C24" s="30">
        <v>43856</v>
      </c>
      <c r="D24" s="26" t="s">
        <v>73</v>
      </c>
      <c r="E24" s="25" t="s">
        <v>63</v>
      </c>
      <c r="F24" s="27">
        <v>817</v>
      </c>
      <c r="G24" s="41"/>
      <c r="H24" s="44"/>
      <c r="I24" s="41"/>
      <c r="J24" s="40"/>
      <c r="K24" s="40"/>
    </row>
    <row r="25" spans="2:12" ht="16.5" x14ac:dyDescent="0.3">
      <c r="B25" s="40"/>
      <c r="C25" s="30">
        <v>43857</v>
      </c>
      <c r="D25" s="26" t="s">
        <v>73</v>
      </c>
      <c r="E25" s="25" t="s">
        <v>65</v>
      </c>
      <c r="F25" s="27">
        <v>236</v>
      </c>
      <c r="G25" s="36"/>
      <c r="H25" s="36"/>
      <c r="I25" s="40"/>
      <c r="J25" s="40"/>
      <c r="K25" s="40"/>
    </row>
    <row r="26" spans="2:12" ht="16.5" x14ac:dyDescent="0.3">
      <c r="B26" s="40"/>
      <c r="C26" s="30">
        <v>43859</v>
      </c>
      <c r="D26" s="26" t="s">
        <v>68</v>
      </c>
      <c r="E26" s="25" t="s">
        <v>63</v>
      </c>
      <c r="F26" s="27">
        <v>792</v>
      </c>
      <c r="G26" s="36"/>
      <c r="H26" s="36"/>
      <c r="I26" s="40"/>
      <c r="J26" s="40"/>
      <c r="K26" s="40"/>
    </row>
    <row r="27" spans="2:12" ht="15.75" x14ac:dyDescent="0.3">
      <c r="B27" s="40"/>
      <c r="C27" s="30">
        <v>43860</v>
      </c>
      <c r="D27" s="26" t="s">
        <v>74</v>
      </c>
      <c r="E27" s="25" t="s">
        <v>67</v>
      </c>
      <c r="F27" s="27">
        <v>613</v>
      </c>
      <c r="G27" s="34"/>
      <c r="H27" s="111"/>
      <c r="I27" s="111"/>
      <c r="J27" s="40"/>
      <c r="K27" s="40"/>
    </row>
    <row r="28" spans="2:12" ht="15.75" x14ac:dyDescent="0.3">
      <c r="B28" s="40"/>
      <c r="C28" s="30">
        <v>43860</v>
      </c>
      <c r="D28" s="26" t="s">
        <v>73</v>
      </c>
      <c r="E28" s="25" t="s">
        <v>65</v>
      </c>
      <c r="F28" s="27">
        <v>720</v>
      </c>
      <c r="G28" s="34"/>
      <c r="H28" s="47"/>
      <c r="I28" s="48"/>
      <c r="J28" s="40"/>
      <c r="K28" s="40"/>
    </row>
    <row r="29" spans="2:12" ht="15.75" x14ac:dyDescent="0.3">
      <c r="B29" s="40"/>
      <c r="C29" s="30">
        <v>43861</v>
      </c>
      <c r="D29" s="26" t="s">
        <v>71</v>
      </c>
      <c r="E29" s="25" t="s">
        <v>65</v>
      </c>
      <c r="F29" s="27">
        <v>585</v>
      </c>
      <c r="G29" s="34"/>
      <c r="H29" s="47"/>
      <c r="I29" s="49"/>
      <c r="J29" s="40"/>
      <c r="K29" s="40"/>
    </row>
    <row r="30" spans="2:12" ht="15.75" x14ac:dyDescent="0.3">
      <c r="B30" s="40"/>
      <c r="C30" s="30">
        <v>43861</v>
      </c>
      <c r="D30" s="26" t="s">
        <v>61</v>
      </c>
      <c r="E30" s="25" t="s">
        <v>63</v>
      </c>
      <c r="F30" s="27">
        <v>117</v>
      </c>
      <c r="G30" s="41"/>
      <c r="H30" s="47"/>
      <c r="I30" s="49"/>
      <c r="J30" s="40"/>
      <c r="K30" s="40"/>
    </row>
    <row r="31" spans="2:12" ht="15.75" x14ac:dyDescent="0.3">
      <c r="B31" s="40"/>
      <c r="C31" s="30">
        <v>43861</v>
      </c>
      <c r="D31" s="26" t="s">
        <v>71</v>
      </c>
      <c r="E31" s="25" t="s">
        <v>67</v>
      </c>
      <c r="F31" s="27">
        <v>514</v>
      </c>
      <c r="G31" s="41"/>
      <c r="H31" s="47"/>
      <c r="I31" s="49"/>
      <c r="J31" s="40"/>
      <c r="K31" s="40"/>
    </row>
    <row r="32" spans="2:12" ht="16.5" x14ac:dyDescent="0.3">
      <c r="B32" s="40"/>
      <c r="C32" s="30">
        <v>43864</v>
      </c>
      <c r="D32" s="26" t="s">
        <v>62</v>
      </c>
      <c r="E32" s="25" t="s">
        <v>67</v>
      </c>
      <c r="F32" s="27">
        <v>202</v>
      </c>
      <c r="G32" s="41"/>
      <c r="H32" s="36"/>
      <c r="I32" s="34"/>
      <c r="J32" s="40"/>
      <c r="K32" s="40"/>
    </row>
    <row r="33" spans="2:11" ht="18" x14ac:dyDescent="0.3">
      <c r="B33" s="40"/>
      <c r="C33" s="30">
        <v>43865</v>
      </c>
      <c r="D33" s="26" t="s">
        <v>62</v>
      </c>
      <c r="E33" s="25" t="s">
        <v>65</v>
      </c>
      <c r="F33" s="27">
        <v>875</v>
      </c>
      <c r="G33" s="41"/>
      <c r="H33" s="44"/>
      <c r="I33" s="41"/>
      <c r="J33" s="40"/>
      <c r="K33" s="40"/>
    </row>
    <row r="34" spans="2:11" ht="15.75" x14ac:dyDescent="0.3">
      <c r="B34" s="40"/>
      <c r="C34" s="30">
        <v>43865</v>
      </c>
      <c r="D34" s="26" t="s">
        <v>69</v>
      </c>
      <c r="E34" s="25" t="s">
        <v>63</v>
      </c>
      <c r="F34" s="27">
        <v>459</v>
      </c>
      <c r="G34" s="40"/>
      <c r="H34" s="40"/>
      <c r="I34" s="40"/>
      <c r="J34" s="40"/>
      <c r="K34" s="40"/>
    </row>
    <row r="35" spans="2:11" ht="15.75" x14ac:dyDescent="0.3">
      <c r="B35" s="40"/>
      <c r="C35" s="30">
        <v>43867</v>
      </c>
      <c r="D35" s="26" t="s">
        <v>74</v>
      </c>
      <c r="E35" s="25" t="s">
        <v>65</v>
      </c>
      <c r="F35" s="27">
        <v>440</v>
      </c>
      <c r="G35" s="40"/>
      <c r="H35" s="40"/>
      <c r="I35" s="40"/>
      <c r="J35" s="40"/>
      <c r="K35" s="40"/>
    </row>
    <row r="36" spans="2:11" ht="15.75" x14ac:dyDescent="0.3">
      <c r="B36" s="40"/>
      <c r="C36" s="30">
        <v>43868</v>
      </c>
      <c r="D36" s="26" t="s">
        <v>61</v>
      </c>
      <c r="E36" s="25" t="s">
        <v>70</v>
      </c>
      <c r="F36" s="27">
        <v>621</v>
      </c>
      <c r="G36" s="40"/>
      <c r="H36" s="40"/>
      <c r="I36" s="40"/>
      <c r="J36" s="40"/>
      <c r="K36" s="40"/>
    </row>
    <row r="37" spans="2:11" ht="15.75" x14ac:dyDescent="0.3">
      <c r="B37" s="40"/>
      <c r="C37" s="30">
        <v>43870</v>
      </c>
      <c r="D37" s="26" t="s">
        <v>61</v>
      </c>
      <c r="E37" s="25" t="s">
        <v>67</v>
      </c>
      <c r="F37" s="27">
        <v>790</v>
      </c>
      <c r="G37" s="40"/>
      <c r="H37" s="40"/>
      <c r="I37" s="40"/>
      <c r="J37" s="40"/>
      <c r="K37" s="40"/>
    </row>
    <row r="38" spans="2:11" ht="15.75" x14ac:dyDescent="0.3">
      <c r="C38" s="30">
        <v>43872</v>
      </c>
      <c r="D38" s="26" t="s">
        <v>69</v>
      </c>
      <c r="E38" s="25" t="s">
        <v>65</v>
      </c>
      <c r="F38" s="27">
        <v>533</v>
      </c>
    </row>
    <row r="39" spans="2:11" ht="15.75" x14ac:dyDescent="0.3">
      <c r="C39" s="30">
        <v>43873</v>
      </c>
      <c r="D39" s="26" t="s">
        <v>71</v>
      </c>
      <c r="E39" s="25" t="s">
        <v>67</v>
      </c>
      <c r="F39" s="27">
        <v>139</v>
      </c>
    </row>
    <row r="40" spans="2:11" ht="15.75" x14ac:dyDescent="0.3">
      <c r="C40" s="30">
        <v>43874</v>
      </c>
      <c r="D40" s="26" t="s">
        <v>74</v>
      </c>
      <c r="E40" s="25" t="s">
        <v>63</v>
      </c>
      <c r="F40" s="27">
        <v>915</v>
      </c>
    </row>
    <row r="41" spans="2:11" ht="15.75" x14ac:dyDescent="0.3">
      <c r="C41" s="30">
        <v>43875</v>
      </c>
      <c r="D41" s="26" t="s">
        <v>69</v>
      </c>
      <c r="E41" s="25" t="s">
        <v>70</v>
      </c>
      <c r="F41" s="27">
        <v>687</v>
      </c>
    </row>
    <row r="42" spans="2:11" ht="15.75" x14ac:dyDescent="0.3">
      <c r="C42" s="30">
        <v>43876</v>
      </c>
      <c r="D42" s="26" t="s">
        <v>68</v>
      </c>
      <c r="E42" s="25" t="s">
        <v>67</v>
      </c>
      <c r="F42" s="27">
        <v>457</v>
      </c>
    </row>
    <row r="43" spans="2:11" ht="15.75" x14ac:dyDescent="0.3">
      <c r="C43" s="30">
        <v>43878</v>
      </c>
      <c r="D43" s="26" t="s">
        <v>69</v>
      </c>
      <c r="E43" s="25" t="s">
        <v>65</v>
      </c>
      <c r="F43" s="27">
        <v>761</v>
      </c>
    </row>
    <row r="44" spans="2:11" ht="15.75" x14ac:dyDescent="0.3">
      <c r="C44" s="30">
        <v>43880</v>
      </c>
      <c r="D44" s="26" t="s">
        <v>62</v>
      </c>
      <c r="E44" s="25" t="s">
        <v>70</v>
      </c>
      <c r="F44" s="27">
        <v>881</v>
      </c>
    </row>
    <row r="45" spans="2:11" ht="15.75" x14ac:dyDescent="0.3">
      <c r="C45" s="30">
        <v>43880</v>
      </c>
      <c r="D45" s="26" t="s">
        <v>62</v>
      </c>
      <c r="E45" s="25" t="s">
        <v>63</v>
      </c>
      <c r="F45" s="27">
        <v>740</v>
      </c>
    </row>
    <row r="46" spans="2:11" ht="15.75" x14ac:dyDescent="0.3">
      <c r="C46" s="30">
        <v>43881</v>
      </c>
      <c r="D46" s="26" t="s">
        <v>73</v>
      </c>
      <c r="E46" s="25" t="s">
        <v>67</v>
      </c>
      <c r="F46" s="27">
        <v>841</v>
      </c>
    </row>
    <row r="47" spans="2:11" ht="15.75" x14ac:dyDescent="0.3">
      <c r="C47" s="30">
        <v>43883</v>
      </c>
      <c r="D47" s="26" t="s">
        <v>69</v>
      </c>
      <c r="E47" s="25" t="s">
        <v>70</v>
      </c>
      <c r="F47" s="27">
        <v>941</v>
      </c>
    </row>
    <row r="48" spans="2:11" ht="15.75" x14ac:dyDescent="0.3">
      <c r="C48" s="30">
        <v>43883</v>
      </c>
      <c r="D48" s="26" t="s">
        <v>74</v>
      </c>
      <c r="E48" s="25" t="s">
        <v>63</v>
      </c>
      <c r="F48" s="27">
        <v>404</v>
      </c>
    </row>
    <row r="49" spans="3:6" ht="15.75" x14ac:dyDescent="0.3">
      <c r="C49" s="30">
        <v>43883</v>
      </c>
      <c r="D49" s="26" t="s">
        <v>69</v>
      </c>
      <c r="E49" s="25" t="s">
        <v>65</v>
      </c>
      <c r="F49" s="27">
        <v>456</v>
      </c>
    </row>
    <row r="50" spans="3:6" ht="15.75" x14ac:dyDescent="0.3">
      <c r="C50" s="30">
        <v>43883</v>
      </c>
      <c r="D50" s="26" t="s">
        <v>61</v>
      </c>
      <c r="E50" s="25" t="s">
        <v>70</v>
      </c>
      <c r="F50" s="27">
        <v>548</v>
      </c>
    </row>
    <row r="51" spans="3:6" ht="15.75" x14ac:dyDescent="0.3">
      <c r="C51" s="30">
        <v>43883</v>
      </c>
      <c r="D51" s="26" t="s">
        <v>69</v>
      </c>
      <c r="E51" s="25" t="s">
        <v>70</v>
      </c>
      <c r="F51" s="27">
        <v>382</v>
      </c>
    </row>
    <row r="52" spans="3:6" ht="15.75" x14ac:dyDescent="0.3">
      <c r="C52" s="30">
        <v>43884</v>
      </c>
      <c r="D52" s="26" t="s">
        <v>62</v>
      </c>
      <c r="E52" s="25" t="s">
        <v>65</v>
      </c>
      <c r="F52" s="27">
        <v>493</v>
      </c>
    </row>
    <row r="53" spans="3:6" ht="15.75" x14ac:dyDescent="0.3">
      <c r="C53" s="30">
        <v>43886</v>
      </c>
      <c r="D53" s="26" t="s">
        <v>73</v>
      </c>
      <c r="E53" s="25" t="s">
        <v>63</v>
      </c>
      <c r="F53" s="27">
        <v>240</v>
      </c>
    </row>
    <row r="54" spans="3:6" ht="15.75" x14ac:dyDescent="0.3">
      <c r="C54" s="30">
        <v>43887</v>
      </c>
      <c r="D54" s="26" t="s">
        <v>73</v>
      </c>
      <c r="E54" s="25" t="s">
        <v>63</v>
      </c>
      <c r="F54" s="27">
        <v>963</v>
      </c>
    </row>
    <row r="55" spans="3:6" ht="15.75" x14ac:dyDescent="0.3">
      <c r="C55" s="30">
        <v>43887</v>
      </c>
      <c r="D55" s="26" t="s">
        <v>73</v>
      </c>
      <c r="E55" s="25" t="s">
        <v>63</v>
      </c>
      <c r="F55" s="27">
        <v>137</v>
      </c>
    </row>
    <row r="56" spans="3:6" ht="15.75" x14ac:dyDescent="0.3">
      <c r="C56" s="30">
        <v>43888</v>
      </c>
      <c r="D56" s="26" t="s">
        <v>61</v>
      </c>
      <c r="E56" s="25" t="s">
        <v>65</v>
      </c>
      <c r="F56" s="27">
        <v>427</v>
      </c>
    </row>
    <row r="57" spans="3:6" ht="15.75" x14ac:dyDescent="0.3">
      <c r="C57" s="30">
        <v>43891</v>
      </c>
      <c r="D57" s="26" t="s">
        <v>66</v>
      </c>
      <c r="E57" s="25" t="s">
        <v>70</v>
      </c>
      <c r="F57" s="27">
        <v>502</v>
      </c>
    </row>
    <row r="58" spans="3:6" ht="15.75" x14ac:dyDescent="0.3">
      <c r="C58" s="30">
        <v>43893</v>
      </c>
      <c r="D58" s="26" t="s">
        <v>62</v>
      </c>
      <c r="E58" s="25" t="s">
        <v>67</v>
      </c>
      <c r="F58" s="27">
        <v>502</v>
      </c>
    </row>
    <row r="59" spans="3:6" ht="15.75" x14ac:dyDescent="0.3">
      <c r="C59" s="30">
        <v>43896</v>
      </c>
      <c r="D59" s="26" t="s">
        <v>72</v>
      </c>
      <c r="E59" s="25" t="s">
        <v>65</v>
      </c>
      <c r="F59" s="27">
        <v>721</v>
      </c>
    </row>
    <row r="60" spans="3:6" ht="15.75" x14ac:dyDescent="0.3">
      <c r="C60" s="30">
        <v>43896</v>
      </c>
      <c r="D60" s="26" t="s">
        <v>73</v>
      </c>
      <c r="E60" s="25" t="s">
        <v>65</v>
      </c>
      <c r="F60" s="27">
        <v>139</v>
      </c>
    </row>
    <row r="61" spans="3:6" ht="15.75" x14ac:dyDescent="0.3">
      <c r="C61" s="30">
        <v>43896</v>
      </c>
      <c r="D61" s="26" t="s">
        <v>62</v>
      </c>
      <c r="E61" s="25" t="s">
        <v>65</v>
      </c>
      <c r="F61" s="27">
        <v>437</v>
      </c>
    </row>
    <row r="62" spans="3:6" ht="15.75" x14ac:dyDescent="0.3">
      <c r="C62" s="30">
        <v>43899</v>
      </c>
      <c r="D62" s="26" t="s">
        <v>74</v>
      </c>
      <c r="E62" s="25" t="s">
        <v>70</v>
      </c>
      <c r="F62" s="27">
        <v>272</v>
      </c>
    </row>
    <row r="63" spans="3:6" ht="15.75" x14ac:dyDescent="0.3">
      <c r="C63" s="30">
        <v>43902</v>
      </c>
      <c r="D63" s="26" t="s">
        <v>71</v>
      </c>
      <c r="E63" s="25" t="s">
        <v>67</v>
      </c>
      <c r="F63" s="27">
        <v>309</v>
      </c>
    </row>
    <row r="64" spans="3:6" ht="15.75" x14ac:dyDescent="0.3">
      <c r="C64" s="30">
        <v>43902</v>
      </c>
      <c r="D64" s="26" t="s">
        <v>69</v>
      </c>
      <c r="E64" s="25" t="s">
        <v>63</v>
      </c>
      <c r="F64" s="27">
        <v>714</v>
      </c>
    </row>
    <row r="65" spans="3:6" ht="15.75" x14ac:dyDescent="0.3">
      <c r="C65" s="30">
        <v>43904</v>
      </c>
      <c r="D65" s="26" t="s">
        <v>73</v>
      </c>
      <c r="E65" s="25" t="s">
        <v>65</v>
      </c>
      <c r="F65" s="27">
        <v>355</v>
      </c>
    </row>
    <row r="66" spans="3:6" ht="15.75" x14ac:dyDescent="0.3">
      <c r="C66" s="30">
        <v>43908</v>
      </c>
      <c r="D66" s="26" t="s">
        <v>72</v>
      </c>
      <c r="E66" s="25" t="s">
        <v>67</v>
      </c>
      <c r="F66" s="27">
        <v>860</v>
      </c>
    </row>
    <row r="67" spans="3:6" ht="15.75" x14ac:dyDescent="0.3">
      <c r="C67" s="30">
        <v>43909</v>
      </c>
      <c r="D67" s="26" t="s">
        <v>74</v>
      </c>
      <c r="E67" s="25" t="s">
        <v>67</v>
      </c>
      <c r="F67" s="27">
        <v>729</v>
      </c>
    </row>
    <row r="68" spans="3:6" ht="15.75" x14ac:dyDescent="0.3">
      <c r="C68" s="30">
        <v>43910</v>
      </c>
      <c r="D68" s="26" t="s">
        <v>72</v>
      </c>
      <c r="E68" s="25" t="s">
        <v>70</v>
      </c>
      <c r="F68" s="27">
        <v>943</v>
      </c>
    </row>
    <row r="69" spans="3:6" ht="15.75" x14ac:dyDescent="0.3">
      <c r="C69" s="30">
        <v>43911</v>
      </c>
      <c r="D69" s="26" t="s">
        <v>68</v>
      </c>
      <c r="E69" s="25" t="s">
        <v>70</v>
      </c>
      <c r="F69" s="27">
        <v>653</v>
      </c>
    </row>
    <row r="70" spans="3:6" ht="15.75" x14ac:dyDescent="0.3">
      <c r="C70" s="30">
        <v>43912</v>
      </c>
      <c r="D70" s="26" t="s">
        <v>61</v>
      </c>
      <c r="E70" s="25" t="s">
        <v>63</v>
      </c>
      <c r="F70" s="27">
        <v>372</v>
      </c>
    </row>
    <row r="71" spans="3:6" ht="15.75" x14ac:dyDescent="0.3">
      <c r="C71" s="30">
        <v>43915</v>
      </c>
      <c r="D71" s="26" t="s">
        <v>62</v>
      </c>
      <c r="E71" s="25" t="s">
        <v>70</v>
      </c>
      <c r="F71" s="27">
        <v>188</v>
      </c>
    </row>
    <row r="72" spans="3:6" ht="15.75" x14ac:dyDescent="0.3">
      <c r="C72" s="30">
        <v>43917</v>
      </c>
      <c r="D72" s="26" t="s">
        <v>68</v>
      </c>
      <c r="E72" s="25" t="s">
        <v>65</v>
      </c>
      <c r="F72" s="27">
        <v>289</v>
      </c>
    </row>
    <row r="73" spans="3:6" ht="15.75" x14ac:dyDescent="0.3">
      <c r="C73" s="30">
        <v>43919</v>
      </c>
      <c r="D73" s="26" t="s">
        <v>72</v>
      </c>
      <c r="E73" s="25" t="s">
        <v>63</v>
      </c>
      <c r="F73" s="27">
        <v>190</v>
      </c>
    </row>
    <row r="74" spans="3:6" ht="15.75" x14ac:dyDescent="0.3">
      <c r="C74" s="30">
        <v>43920</v>
      </c>
      <c r="D74" s="26" t="s">
        <v>61</v>
      </c>
      <c r="E74" s="25" t="s">
        <v>65</v>
      </c>
      <c r="F74" s="27">
        <v>391</v>
      </c>
    </row>
    <row r="75" spans="3:6" ht="15.75" x14ac:dyDescent="0.3">
      <c r="C75" s="30">
        <v>43921</v>
      </c>
      <c r="D75" s="26" t="s">
        <v>73</v>
      </c>
      <c r="E75" s="25" t="s">
        <v>63</v>
      </c>
      <c r="F75" s="27">
        <v>489</v>
      </c>
    </row>
    <row r="76" spans="3:6" ht="15.75" x14ac:dyDescent="0.3">
      <c r="C76" s="30">
        <v>43922</v>
      </c>
      <c r="D76" s="26" t="s">
        <v>62</v>
      </c>
      <c r="E76" s="25" t="s">
        <v>65</v>
      </c>
      <c r="F76" s="27">
        <v>742</v>
      </c>
    </row>
    <row r="77" spans="3:6" ht="15.75" x14ac:dyDescent="0.3">
      <c r="C77" s="30">
        <v>43924</v>
      </c>
      <c r="D77" s="26" t="s">
        <v>74</v>
      </c>
      <c r="E77" s="25" t="s">
        <v>63</v>
      </c>
      <c r="F77" s="27">
        <v>318</v>
      </c>
    </row>
    <row r="78" spans="3:6" ht="15.75" x14ac:dyDescent="0.3">
      <c r="C78" s="30">
        <v>43925</v>
      </c>
      <c r="D78" s="26" t="s">
        <v>74</v>
      </c>
      <c r="E78" s="25" t="s">
        <v>70</v>
      </c>
      <c r="F78" s="27">
        <v>943</v>
      </c>
    </row>
    <row r="79" spans="3:6" ht="15.75" x14ac:dyDescent="0.3">
      <c r="C79" s="30">
        <v>43926</v>
      </c>
      <c r="D79" s="26" t="s">
        <v>74</v>
      </c>
      <c r="E79" s="25" t="s">
        <v>63</v>
      </c>
      <c r="F79" s="27">
        <v>564</v>
      </c>
    </row>
    <row r="80" spans="3:6" ht="15.75" x14ac:dyDescent="0.3">
      <c r="C80" s="30">
        <v>43928</v>
      </c>
      <c r="D80" s="26" t="s">
        <v>61</v>
      </c>
      <c r="E80" s="25" t="s">
        <v>70</v>
      </c>
      <c r="F80" s="27">
        <v>266</v>
      </c>
    </row>
    <row r="81" spans="3:6" ht="15.75" x14ac:dyDescent="0.3">
      <c r="C81" s="30">
        <v>43931</v>
      </c>
      <c r="D81" s="26" t="s">
        <v>69</v>
      </c>
      <c r="E81" s="25" t="s">
        <v>65</v>
      </c>
      <c r="F81" s="27">
        <v>615</v>
      </c>
    </row>
    <row r="82" spans="3:6" ht="15.75" x14ac:dyDescent="0.3">
      <c r="C82" s="30">
        <v>43931</v>
      </c>
      <c r="D82" s="26" t="s">
        <v>68</v>
      </c>
      <c r="E82" s="25" t="s">
        <v>70</v>
      </c>
      <c r="F82" s="27">
        <v>449</v>
      </c>
    </row>
    <row r="83" spans="3:6" ht="15.75" x14ac:dyDescent="0.3">
      <c r="C83" s="30">
        <v>43931</v>
      </c>
      <c r="D83" s="26" t="s">
        <v>69</v>
      </c>
      <c r="E83" s="25" t="s">
        <v>67</v>
      </c>
      <c r="F83" s="27">
        <v>809</v>
      </c>
    </row>
    <row r="84" spans="3:6" ht="15.75" x14ac:dyDescent="0.3">
      <c r="C84" s="30">
        <v>43932</v>
      </c>
      <c r="D84" s="26" t="s">
        <v>68</v>
      </c>
      <c r="E84" s="25" t="s">
        <v>65</v>
      </c>
      <c r="F84" s="27">
        <v>327</v>
      </c>
    </row>
    <row r="85" spans="3:6" ht="15.75" x14ac:dyDescent="0.3">
      <c r="C85" s="30">
        <v>43934</v>
      </c>
      <c r="D85" s="26" t="s">
        <v>74</v>
      </c>
      <c r="E85" s="25" t="s">
        <v>67</v>
      </c>
      <c r="F85" s="27">
        <v>732</v>
      </c>
    </row>
    <row r="86" spans="3:6" ht="15.75" x14ac:dyDescent="0.3">
      <c r="C86" s="30">
        <v>43936</v>
      </c>
      <c r="D86" s="26" t="s">
        <v>73</v>
      </c>
      <c r="E86" s="25" t="s">
        <v>63</v>
      </c>
      <c r="F86" s="27">
        <v>706</v>
      </c>
    </row>
    <row r="87" spans="3:6" ht="15.75" x14ac:dyDescent="0.3">
      <c r="C87" s="30">
        <v>43936</v>
      </c>
      <c r="D87" s="26" t="s">
        <v>68</v>
      </c>
      <c r="E87" s="25" t="s">
        <v>65</v>
      </c>
      <c r="F87" s="27">
        <v>638</v>
      </c>
    </row>
    <row r="88" spans="3:6" ht="15.75" x14ac:dyDescent="0.3">
      <c r="C88" s="30">
        <v>43937</v>
      </c>
      <c r="D88" s="26" t="s">
        <v>72</v>
      </c>
      <c r="E88" s="25" t="s">
        <v>67</v>
      </c>
      <c r="F88" s="27">
        <v>824</v>
      </c>
    </row>
    <row r="89" spans="3:6" ht="15.75" x14ac:dyDescent="0.3">
      <c r="C89" s="30">
        <v>43940</v>
      </c>
      <c r="D89" s="26" t="s">
        <v>62</v>
      </c>
      <c r="E89" s="25" t="s">
        <v>70</v>
      </c>
      <c r="F89" s="27">
        <v>782</v>
      </c>
    </row>
    <row r="90" spans="3:6" ht="15.75" x14ac:dyDescent="0.3">
      <c r="C90" s="30">
        <v>43941</v>
      </c>
      <c r="D90" s="26" t="s">
        <v>66</v>
      </c>
      <c r="E90" s="25" t="s">
        <v>70</v>
      </c>
      <c r="F90" s="27">
        <v>333</v>
      </c>
    </row>
    <row r="91" spans="3:6" ht="15.75" x14ac:dyDescent="0.3">
      <c r="C91" s="30">
        <v>43945</v>
      </c>
      <c r="D91" s="26" t="s">
        <v>66</v>
      </c>
      <c r="E91" s="25" t="s">
        <v>65</v>
      </c>
      <c r="F91" s="27">
        <v>777</v>
      </c>
    </row>
    <row r="92" spans="3:6" ht="15.75" x14ac:dyDescent="0.3">
      <c r="C92" s="30">
        <v>43945</v>
      </c>
      <c r="D92" s="26" t="s">
        <v>68</v>
      </c>
      <c r="E92" s="25" t="s">
        <v>63</v>
      </c>
      <c r="F92" s="27">
        <v>629</v>
      </c>
    </row>
    <row r="93" spans="3:6" ht="15.75" x14ac:dyDescent="0.3">
      <c r="C93" s="30">
        <v>43946</v>
      </c>
      <c r="D93" s="26" t="s">
        <v>73</v>
      </c>
      <c r="E93" s="25" t="s">
        <v>63</v>
      </c>
      <c r="F93" s="27">
        <v>418</v>
      </c>
    </row>
    <row r="94" spans="3:6" ht="15.75" x14ac:dyDescent="0.3">
      <c r="C94" s="30">
        <v>43947</v>
      </c>
      <c r="D94" s="26" t="s">
        <v>73</v>
      </c>
      <c r="E94" s="25" t="s">
        <v>67</v>
      </c>
      <c r="F94" s="27">
        <v>604</v>
      </c>
    </row>
    <row r="95" spans="3:6" ht="15.75" x14ac:dyDescent="0.3">
      <c r="C95" s="30">
        <v>43949</v>
      </c>
      <c r="D95" s="26" t="s">
        <v>62</v>
      </c>
      <c r="E95" s="25" t="s">
        <v>63</v>
      </c>
      <c r="F95" s="27">
        <v>169</v>
      </c>
    </row>
    <row r="96" spans="3:6" ht="15.75" x14ac:dyDescent="0.3">
      <c r="C96" s="30">
        <v>43950</v>
      </c>
      <c r="D96" s="26" t="s">
        <v>61</v>
      </c>
      <c r="E96" s="25" t="s">
        <v>67</v>
      </c>
      <c r="F96" s="27">
        <v>965</v>
      </c>
    </row>
    <row r="97" spans="3:6" ht="15.75" x14ac:dyDescent="0.3">
      <c r="C97" s="30">
        <v>43950</v>
      </c>
      <c r="D97" s="26" t="s">
        <v>74</v>
      </c>
      <c r="E97" s="25" t="s">
        <v>70</v>
      </c>
      <c r="F97" s="27">
        <v>280</v>
      </c>
    </row>
    <row r="98" spans="3:6" ht="15.75" x14ac:dyDescent="0.3">
      <c r="C98" s="30">
        <v>43950</v>
      </c>
      <c r="D98" s="26" t="s">
        <v>68</v>
      </c>
      <c r="E98" s="25" t="s">
        <v>65</v>
      </c>
      <c r="F98" s="27">
        <v>915</v>
      </c>
    </row>
    <row r="99" spans="3:6" ht="15.75" x14ac:dyDescent="0.3">
      <c r="C99" s="30">
        <v>43951</v>
      </c>
      <c r="D99" s="26" t="s">
        <v>62</v>
      </c>
      <c r="E99" s="25" t="s">
        <v>63</v>
      </c>
      <c r="F99" s="27">
        <v>297</v>
      </c>
    </row>
    <row r="100" spans="3:6" ht="15.75" x14ac:dyDescent="0.3">
      <c r="C100" s="30">
        <v>43951</v>
      </c>
      <c r="D100" s="26" t="s">
        <v>72</v>
      </c>
      <c r="E100" s="25" t="s">
        <v>63</v>
      </c>
      <c r="F100" s="27">
        <v>487</v>
      </c>
    </row>
    <row r="101" spans="3:6" ht="15.75" x14ac:dyDescent="0.3">
      <c r="C101" s="30">
        <v>43952</v>
      </c>
      <c r="D101" s="26" t="s">
        <v>74</v>
      </c>
      <c r="E101" s="25" t="s">
        <v>70</v>
      </c>
      <c r="F101" s="27">
        <v>704</v>
      </c>
    </row>
    <row r="102" spans="3:6" ht="15.75" x14ac:dyDescent="0.3">
      <c r="C102" s="30">
        <v>43954</v>
      </c>
      <c r="D102" s="26" t="s">
        <v>61</v>
      </c>
      <c r="E102" s="25" t="s">
        <v>67</v>
      </c>
      <c r="F102" s="27">
        <v>861</v>
      </c>
    </row>
    <row r="103" spans="3:6" ht="15.75" x14ac:dyDescent="0.3">
      <c r="C103" s="30">
        <v>43954</v>
      </c>
      <c r="D103" s="26" t="s">
        <v>66</v>
      </c>
      <c r="E103" s="25" t="s">
        <v>65</v>
      </c>
      <c r="F103" s="27">
        <v>111</v>
      </c>
    </row>
    <row r="104" spans="3:6" ht="15.75" x14ac:dyDescent="0.3">
      <c r="C104" s="30">
        <v>43956</v>
      </c>
      <c r="D104" s="26" t="s">
        <v>74</v>
      </c>
      <c r="E104" s="25" t="s">
        <v>65</v>
      </c>
      <c r="F104" s="27">
        <v>418</v>
      </c>
    </row>
    <row r="105" spans="3:6" ht="15.75" x14ac:dyDescent="0.3">
      <c r="C105" s="30">
        <v>43956</v>
      </c>
      <c r="D105" s="26" t="s">
        <v>62</v>
      </c>
      <c r="E105" s="25" t="s">
        <v>67</v>
      </c>
      <c r="F105" s="27">
        <v>342</v>
      </c>
    </row>
    <row r="106" spans="3:6" ht="15.75" x14ac:dyDescent="0.3">
      <c r="C106" s="30">
        <v>43958</v>
      </c>
      <c r="D106" s="26" t="s">
        <v>66</v>
      </c>
      <c r="E106" s="25" t="s">
        <v>63</v>
      </c>
      <c r="F106" s="27">
        <v>637</v>
      </c>
    </row>
    <row r="107" spans="3:6" ht="15.75" x14ac:dyDescent="0.3">
      <c r="C107" s="30">
        <v>43960</v>
      </c>
      <c r="D107" s="26" t="s">
        <v>66</v>
      </c>
      <c r="E107" s="25" t="s">
        <v>63</v>
      </c>
      <c r="F107" s="27">
        <v>197</v>
      </c>
    </row>
    <row r="108" spans="3:6" ht="15.75" x14ac:dyDescent="0.3">
      <c r="C108" s="30">
        <v>43961</v>
      </c>
      <c r="D108" s="26" t="s">
        <v>73</v>
      </c>
      <c r="E108" s="25" t="s">
        <v>67</v>
      </c>
      <c r="F108" s="27">
        <v>688</v>
      </c>
    </row>
    <row r="109" spans="3:6" ht="15.75" x14ac:dyDescent="0.3">
      <c r="C109" s="30">
        <v>43961</v>
      </c>
      <c r="D109" s="26" t="s">
        <v>71</v>
      </c>
      <c r="E109" s="25" t="s">
        <v>70</v>
      </c>
      <c r="F109" s="27">
        <v>449</v>
      </c>
    </row>
    <row r="110" spans="3:6" ht="15.75" x14ac:dyDescent="0.3">
      <c r="C110" s="30">
        <v>43962</v>
      </c>
      <c r="D110" s="26" t="s">
        <v>62</v>
      </c>
      <c r="E110" s="25" t="s">
        <v>67</v>
      </c>
      <c r="F110" s="27">
        <v>624</v>
      </c>
    </row>
    <row r="111" spans="3:6" ht="15.75" x14ac:dyDescent="0.3">
      <c r="C111" s="30">
        <v>43963</v>
      </c>
      <c r="D111" s="26" t="s">
        <v>73</v>
      </c>
      <c r="E111" s="25" t="s">
        <v>65</v>
      </c>
      <c r="F111" s="27">
        <v>243</v>
      </c>
    </row>
    <row r="112" spans="3:6" ht="15.75" x14ac:dyDescent="0.3">
      <c r="C112" s="30">
        <v>43963</v>
      </c>
      <c r="D112" s="26" t="s">
        <v>73</v>
      </c>
      <c r="E112" s="25" t="s">
        <v>67</v>
      </c>
      <c r="F112" s="27">
        <v>151</v>
      </c>
    </row>
    <row r="113" spans="3:6" ht="15.75" x14ac:dyDescent="0.3">
      <c r="C113" s="30">
        <v>43963</v>
      </c>
      <c r="D113" s="26" t="s">
        <v>69</v>
      </c>
      <c r="E113" s="25" t="s">
        <v>67</v>
      </c>
      <c r="F113" s="27">
        <v>927</v>
      </c>
    </row>
    <row r="114" spans="3:6" ht="15.75" x14ac:dyDescent="0.3">
      <c r="C114" s="30">
        <v>43964</v>
      </c>
      <c r="D114" s="26" t="s">
        <v>68</v>
      </c>
      <c r="E114" s="25" t="s">
        <v>63</v>
      </c>
      <c r="F114" s="27">
        <v>808</v>
      </c>
    </row>
    <row r="115" spans="3:6" ht="15.75" x14ac:dyDescent="0.3">
      <c r="C115" s="30">
        <v>43964</v>
      </c>
      <c r="D115" s="26" t="s">
        <v>69</v>
      </c>
      <c r="E115" s="25" t="s">
        <v>67</v>
      </c>
      <c r="F115" s="27">
        <v>603</v>
      </c>
    </row>
    <row r="116" spans="3:6" ht="15.75" x14ac:dyDescent="0.3">
      <c r="C116" s="30">
        <v>43966</v>
      </c>
      <c r="D116" s="26" t="s">
        <v>66</v>
      </c>
      <c r="E116" s="25" t="s">
        <v>65</v>
      </c>
      <c r="F116" s="27">
        <v>549</v>
      </c>
    </row>
    <row r="117" spans="3:6" ht="15.75" x14ac:dyDescent="0.3">
      <c r="C117" s="30">
        <v>43970</v>
      </c>
      <c r="D117" s="26" t="s">
        <v>73</v>
      </c>
      <c r="E117" s="25" t="s">
        <v>67</v>
      </c>
      <c r="F117" s="27">
        <v>588</v>
      </c>
    </row>
    <row r="118" spans="3:6" ht="15.75" x14ac:dyDescent="0.3">
      <c r="C118" s="30">
        <v>43970</v>
      </c>
      <c r="D118" s="26" t="s">
        <v>68</v>
      </c>
      <c r="E118" s="25" t="s">
        <v>67</v>
      </c>
      <c r="F118" s="27">
        <v>108</v>
      </c>
    </row>
    <row r="119" spans="3:6" ht="15.75" x14ac:dyDescent="0.3">
      <c r="C119" s="30">
        <v>43972</v>
      </c>
      <c r="D119" s="26" t="s">
        <v>61</v>
      </c>
      <c r="E119" s="25" t="s">
        <v>63</v>
      </c>
      <c r="F119" s="27">
        <v>570</v>
      </c>
    </row>
    <row r="120" spans="3:6" ht="15.75" x14ac:dyDescent="0.3">
      <c r="C120" s="30">
        <v>43974</v>
      </c>
      <c r="D120" s="26" t="s">
        <v>68</v>
      </c>
      <c r="E120" s="25" t="s">
        <v>65</v>
      </c>
      <c r="F120" s="27">
        <v>310</v>
      </c>
    </row>
    <row r="121" spans="3:6" ht="15.75" x14ac:dyDescent="0.3">
      <c r="C121" s="30">
        <v>43975</v>
      </c>
      <c r="D121" s="26" t="s">
        <v>73</v>
      </c>
      <c r="E121" s="25" t="s">
        <v>70</v>
      </c>
      <c r="F121" s="27">
        <v>501</v>
      </c>
    </row>
    <row r="122" spans="3:6" ht="15.75" x14ac:dyDescent="0.3">
      <c r="C122" s="30">
        <v>43975</v>
      </c>
      <c r="D122" s="26" t="s">
        <v>61</v>
      </c>
      <c r="E122" s="25" t="s">
        <v>65</v>
      </c>
      <c r="F122" s="27">
        <v>255</v>
      </c>
    </row>
    <row r="123" spans="3:6" ht="15.75" x14ac:dyDescent="0.3">
      <c r="C123" s="30">
        <v>43975</v>
      </c>
      <c r="D123" s="26" t="s">
        <v>74</v>
      </c>
      <c r="E123" s="25" t="s">
        <v>67</v>
      </c>
      <c r="F123" s="27">
        <v>392</v>
      </c>
    </row>
    <row r="124" spans="3:6" ht="15.75" x14ac:dyDescent="0.3">
      <c r="C124" s="30">
        <v>43976</v>
      </c>
      <c r="D124" s="26" t="s">
        <v>66</v>
      </c>
      <c r="E124" s="25" t="s">
        <v>70</v>
      </c>
      <c r="F124" s="27">
        <v>337</v>
      </c>
    </row>
    <row r="125" spans="3:6" ht="15.75" x14ac:dyDescent="0.3">
      <c r="C125" s="30">
        <v>43976</v>
      </c>
      <c r="D125" s="26" t="s">
        <v>66</v>
      </c>
      <c r="E125" s="25" t="s">
        <v>70</v>
      </c>
      <c r="F125" s="27">
        <v>132</v>
      </c>
    </row>
    <row r="126" spans="3:6" ht="15.75" x14ac:dyDescent="0.3">
      <c r="C126" s="30">
        <v>43977</v>
      </c>
      <c r="D126" s="26" t="s">
        <v>69</v>
      </c>
      <c r="E126" s="25" t="s">
        <v>67</v>
      </c>
      <c r="F126" s="27">
        <v>443</v>
      </c>
    </row>
    <row r="127" spans="3:6" ht="15.75" x14ac:dyDescent="0.3">
      <c r="C127" s="30">
        <v>43977</v>
      </c>
      <c r="D127" s="26" t="s">
        <v>71</v>
      </c>
      <c r="E127" s="25" t="s">
        <v>63</v>
      </c>
      <c r="F127" s="27">
        <v>482</v>
      </c>
    </row>
    <row r="128" spans="3:6" ht="15.75" x14ac:dyDescent="0.3">
      <c r="C128" s="30">
        <v>43980</v>
      </c>
      <c r="D128" s="26" t="s">
        <v>72</v>
      </c>
      <c r="E128" s="25" t="s">
        <v>63</v>
      </c>
      <c r="F128" s="27">
        <v>795</v>
      </c>
    </row>
    <row r="129" spans="3:6" ht="15.75" x14ac:dyDescent="0.3">
      <c r="C129" s="30">
        <v>43981</v>
      </c>
      <c r="D129" s="26" t="s">
        <v>68</v>
      </c>
      <c r="E129" s="25" t="s">
        <v>65</v>
      </c>
      <c r="F129" s="27">
        <v>469</v>
      </c>
    </row>
    <row r="130" spans="3:6" ht="15.75" x14ac:dyDescent="0.3">
      <c r="C130" s="30">
        <v>43982</v>
      </c>
      <c r="D130" s="26" t="s">
        <v>74</v>
      </c>
      <c r="E130" s="25" t="s">
        <v>65</v>
      </c>
      <c r="F130" s="27">
        <v>772</v>
      </c>
    </row>
    <row r="131" spans="3:6" ht="15.75" x14ac:dyDescent="0.3">
      <c r="C131" s="30">
        <v>43986</v>
      </c>
      <c r="D131" s="26" t="s">
        <v>62</v>
      </c>
      <c r="E131" s="25" t="s">
        <v>65</v>
      </c>
      <c r="F131" s="27">
        <v>833</v>
      </c>
    </row>
    <row r="132" spans="3:6" ht="15.75" x14ac:dyDescent="0.3">
      <c r="C132" s="30">
        <v>43986</v>
      </c>
      <c r="D132" s="26" t="s">
        <v>71</v>
      </c>
      <c r="E132" s="25" t="s">
        <v>70</v>
      </c>
      <c r="F132" s="27">
        <v>292</v>
      </c>
    </row>
    <row r="133" spans="3:6" ht="15.75" x14ac:dyDescent="0.3">
      <c r="C133" s="30">
        <v>43987</v>
      </c>
      <c r="D133" s="26" t="s">
        <v>61</v>
      </c>
      <c r="E133" s="25" t="s">
        <v>70</v>
      </c>
      <c r="F133" s="27">
        <v>771</v>
      </c>
    </row>
    <row r="134" spans="3:6" ht="15.75" x14ac:dyDescent="0.3">
      <c r="C134" s="30">
        <v>43990</v>
      </c>
      <c r="D134" s="26" t="s">
        <v>68</v>
      </c>
      <c r="E134" s="25" t="s">
        <v>70</v>
      </c>
      <c r="F134" s="27">
        <v>588</v>
      </c>
    </row>
    <row r="135" spans="3:6" ht="15.75" x14ac:dyDescent="0.3">
      <c r="C135" s="30">
        <v>43994</v>
      </c>
      <c r="D135" s="26" t="s">
        <v>62</v>
      </c>
      <c r="E135" s="25" t="s">
        <v>63</v>
      </c>
      <c r="F135" s="27">
        <v>541</v>
      </c>
    </row>
    <row r="136" spans="3:6" ht="15.75" x14ac:dyDescent="0.3">
      <c r="C136" s="30">
        <v>43994</v>
      </c>
      <c r="D136" s="26" t="s">
        <v>74</v>
      </c>
      <c r="E136" s="25" t="s">
        <v>63</v>
      </c>
      <c r="F136" s="27">
        <v>762</v>
      </c>
    </row>
    <row r="137" spans="3:6" ht="15.75" x14ac:dyDescent="0.3">
      <c r="C137" s="30">
        <v>43994</v>
      </c>
      <c r="D137" s="26" t="s">
        <v>72</v>
      </c>
      <c r="E137" s="25" t="s">
        <v>65</v>
      </c>
      <c r="F137" s="27">
        <v>772</v>
      </c>
    </row>
    <row r="138" spans="3:6" ht="15.75" x14ac:dyDescent="0.3">
      <c r="C138" s="30">
        <v>43996</v>
      </c>
      <c r="D138" s="26" t="s">
        <v>73</v>
      </c>
      <c r="E138" s="25" t="s">
        <v>67</v>
      </c>
      <c r="F138" s="27">
        <v>915</v>
      </c>
    </row>
    <row r="139" spans="3:6" ht="15.75" x14ac:dyDescent="0.3">
      <c r="C139" s="30">
        <v>44000</v>
      </c>
      <c r="D139" s="26" t="s">
        <v>72</v>
      </c>
      <c r="E139" s="25" t="s">
        <v>65</v>
      </c>
      <c r="F139" s="27">
        <v>279</v>
      </c>
    </row>
    <row r="140" spans="3:6" ht="15.75" x14ac:dyDescent="0.3">
      <c r="C140" s="30">
        <v>44000</v>
      </c>
      <c r="D140" s="26" t="s">
        <v>66</v>
      </c>
      <c r="E140" s="25" t="s">
        <v>67</v>
      </c>
      <c r="F140" s="27">
        <v>498</v>
      </c>
    </row>
    <row r="141" spans="3:6" ht="15.75" x14ac:dyDescent="0.3">
      <c r="C141" s="30">
        <v>44001</v>
      </c>
      <c r="D141" s="26" t="s">
        <v>66</v>
      </c>
      <c r="E141" s="25" t="s">
        <v>70</v>
      </c>
      <c r="F141" s="27">
        <v>588</v>
      </c>
    </row>
    <row r="142" spans="3:6" ht="15.75" x14ac:dyDescent="0.3">
      <c r="C142" s="30">
        <v>44002</v>
      </c>
      <c r="D142" s="26" t="s">
        <v>71</v>
      </c>
      <c r="E142" s="25" t="s">
        <v>65</v>
      </c>
      <c r="F142" s="27">
        <v>294</v>
      </c>
    </row>
    <row r="143" spans="3:6" ht="15.75" x14ac:dyDescent="0.3">
      <c r="C143" s="30">
        <v>44002</v>
      </c>
      <c r="D143" s="26" t="s">
        <v>68</v>
      </c>
      <c r="E143" s="25" t="s">
        <v>70</v>
      </c>
      <c r="F143" s="27">
        <v>119</v>
      </c>
    </row>
    <row r="144" spans="3:6" ht="15.75" x14ac:dyDescent="0.3">
      <c r="C144" s="30">
        <v>44003</v>
      </c>
      <c r="D144" s="26" t="s">
        <v>74</v>
      </c>
      <c r="E144" s="25" t="s">
        <v>67</v>
      </c>
      <c r="F144" s="27">
        <v>725</v>
      </c>
    </row>
    <row r="145" spans="3:6" ht="15.75" x14ac:dyDescent="0.3">
      <c r="C145" s="30">
        <v>44005</v>
      </c>
      <c r="D145" s="26" t="s">
        <v>71</v>
      </c>
      <c r="E145" s="25" t="s">
        <v>65</v>
      </c>
      <c r="F145" s="27">
        <v>653</v>
      </c>
    </row>
    <row r="146" spans="3:6" ht="15.75" x14ac:dyDescent="0.3">
      <c r="C146" s="30">
        <v>44005</v>
      </c>
      <c r="D146" s="26" t="s">
        <v>74</v>
      </c>
      <c r="E146" s="25" t="s">
        <v>63</v>
      </c>
      <c r="F146" s="27">
        <v>912</v>
      </c>
    </row>
    <row r="147" spans="3:6" ht="15.75" x14ac:dyDescent="0.3">
      <c r="C147" s="30">
        <v>44006</v>
      </c>
      <c r="D147" s="26" t="s">
        <v>69</v>
      </c>
      <c r="E147" s="25" t="s">
        <v>70</v>
      </c>
      <c r="F147" s="27">
        <v>351</v>
      </c>
    </row>
    <row r="148" spans="3:6" ht="15.75" x14ac:dyDescent="0.3">
      <c r="C148" s="30">
        <v>44008</v>
      </c>
      <c r="D148" s="26" t="s">
        <v>73</v>
      </c>
      <c r="E148" s="25" t="s">
        <v>63</v>
      </c>
      <c r="F148" s="27">
        <v>115</v>
      </c>
    </row>
    <row r="149" spans="3:6" ht="15.75" x14ac:dyDescent="0.3">
      <c r="C149" s="30">
        <v>44009</v>
      </c>
      <c r="D149" s="26" t="s">
        <v>71</v>
      </c>
      <c r="E149" s="25" t="s">
        <v>67</v>
      </c>
      <c r="F149" s="27">
        <v>773</v>
      </c>
    </row>
    <row r="150" spans="3:6" ht="15.75" x14ac:dyDescent="0.3">
      <c r="C150" s="30">
        <v>44012</v>
      </c>
      <c r="D150" s="26" t="s">
        <v>74</v>
      </c>
      <c r="E150" s="25" t="s">
        <v>65</v>
      </c>
      <c r="F150" s="27">
        <v>343</v>
      </c>
    </row>
    <row r="151" spans="3:6" ht="15.75" x14ac:dyDescent="0.3">
      <c r="C151" s="30">
        <v>44012</v>
      </c>
      <c r="D151" s="26" t="s">
        <v>71</v>
      </c>
      <c r="E151" s="25" t="s">
        <v>63</v>
      </c>
      <c r="F151" s="27">
        <v>875</v>
      </c>
    </row>
    <row r="152" spans="3:6" ht="15.75" x14ac:dyDescent="0.3">
      <c r="C152" s="30">
        <v>44013</v>
      </c>
      <c r="D152" s="26" t="s">
        <v>62</v>
      </c>
      <c r="E152" s="25" t="s">
        <v>67</v>
      </c>
      <c r="F152" s="27">
        <v>694</v>
      </c>
    </row>
    <row r="153" spans="3:6" ht="15.75" x14ac:dyDescent="0.3">
      <c r="C153" s="30">
        <v>44015</v>
      </c>
      <c r="D153" s="26" t="s">
        <v>69</v>
      </c>
      <c r="E153" s="25" t="s">
        <v>70</v>
      </c>
      <c r="F153" s="27">
        <v>857</v>
      </c>
    </row>
    <row r="154" spans="3:6" ht="15.75" x14ac:dyDescent="0.3">
      <c r="C154" s="30">
        <v>44015</v>
      </c>
      <c r="D154" s="26" t="s">
        <v>62</v>
      </c>
      <c r="E154" s="25" t="s">
        <v>65</v>
      </c>
      <c r="F154" s="27">
        <v>108</v>
      </c>
    </row>
    <row r="155" spans="3:6" ht="15.75" x14ac:dyDescent="0.3">
      <c r="C155" s="30">
        <v>44016</v>
      </c>
      <c r="D155" s="26" t="s">
        <v>69</v>
      </c>
      <c r="E155" s="25" t="s">
        <v>67</v>
      </c>
      <c r="F155" s="27">
        <v>694</v>
      </c>
    </row>
    <row r="156" spans="3:6" ht="15.75" x14ac:dyDescent="0.3">
      <c r="C156" s="30">
        <v>44019</v>
      </c>
      <c r="D156" s="26" t="s">
        <v>74</v>
      </c>
      <c r="E156" s="25" t="s">
        <v>70</v>
      </c>
      <c r="F156" s="27">
        <v>156</v>
      </c>
    </row>
    <row r="157" spans="3:6" ht="15.75" x14ac:dyDescent="0.3">
      <c r="C157" s="30">
        <v>44020</v>
      </c>
      <c r="D157" s="26" t="s">
        <v>71</v>
      </c>
      <c r="E157" s="25" t="s">
        <v>63</v>
      </c>
      <c r="F157" s="27">
        <v>973</v>
      </c>
    </row>
    <row r="158" spans="3:6" ht="15.75" x14ac:dyDescent="0.3">
      <c r="C158" s="30">
        <v>44020</v>
      </c>
      <c r="D158" s="26" t="s">
        <v>62</v>
      </c>
      <c r="E158" s="25" t="s">
        <v>65</v>
      </c>
      <c r="F158" s="27">
        <v>362</v>
      </c>
    </row>
    <row r="159" spans="3:6" ht="15.75" x14ac:dyDescent="0.3">
      <c r="C159" s="30">
        <v>44021</v>
      </c>
      <c r="D159" s="26" t="s">
        <v>73</v>
      </c>
      <c r="E159" s="25" t="s">
        <v>70</v>
      </c>
      <c r="F159" s="27">
        <v>491</v>
      </c>
    </row>
    <row r="160" spans="3:6" ht="15.75" x14ac:dyDescent="0.3">
      <c r="C160" s="30">
        <v>44022</v>
      </c>
      <c r="D160" s="26" t="s">
        <v>74</v>
      </c>
      <c r="E160" s="25" t="s">
        <v>63</v>
      </c>
      <c r="F160" s="27">
        <v>842</v>
      </c>
    </row>
    <row r="161" spans="3:6" ht="15.75" x14ac:dyDescent="0.3">
      <c r="C161" s="30">
        <v>44024</v>
      </c>
      <c r="D161" s="26" t="s">
        <v>73</v>
      </c>
      <c r="E161" s="25" t="s">
        <v>65</v>
      </c>
      <c r="F161" s="27">
        <v>941</v>
      </c>
    </row>
    <row r="162" spans="3:6" ht="15.75" x14ac:dyDescent="0.3">
      <c r="C162" s="30">
        <v>44025</v>
      </c>
      <c r="D162" s="26" t="s">
        <v>74</v>
      </c>
      <c r="E162" s="25" t="s">
        <v>67</v>
      </c>
      <c r="F162" s="27">
        <v>528</v>
      </c>
    </row>
    <row r="163" spans="3:6" ht="15.75" x14ac:dyDescent="0.3">
      <c r="C163" s="30">
        <v>44025</v>
      </c>
      <c r="D163" s="26" t="s">
        <v>66</v>
      </c>
      <c r="E163" s="25" t="s">
        <v>70</v>
      </c>
      <c r="F163" s="27">
        <v>868</v>
      </c>
    </row>
    <row r="164" spans="3:6" ht="15.75" x14ac:dyDescent="0.3">
      <c r="C164" s="30">
        <v>44026</v>
      </c>
      <c r="D164" s="26" t="s">
        <v>72</v>
      </c>
      <c r="E164" s="25" t="s">
        <v>65</v>
      </c>
      <c r="F164" s="27">
        <v>291</v>
      </c>
    </row>
    <row r="165" spans="3:6" ht="15.75" x14ac:dyDescent="0.3">
      <c r="C165" s="30">
        <v>44027</v>
      </c>
      <c r="D165" s="26" t="s">
        <v>62</v>
      </c>
      <c r="E165" s="25" t="s">
        <v>67</v>
      </c>
      <c r="F165" s="27">
        <v>838</v>
      </c>
    </row>
    <row r="166" spans="3:6" ht="15.75" x14ac:dyDescent="0.3">
      <c r="C166" s="30">
        <v>44027</v>
      </c>
      <c r="D166" s="26" t="s">
        <v>61</v>
      </c>
      <c r="E166" s="25" t="s">
        <v>67</v>
      </c>
      <c r="F166" s="27">
        <v>664</v>
      </c>
    </row>
    <row r="167" spans="3:6" ht="15.75" x14ac:dyDescent="0.3">
      <c r="C167" s="30">
        <v>44028</v>
      </c>
      <c r="D167" s="26" t="s">
        <v>71</v>
      </c>
      <c r="E167" s="25" t="s">
        <v>70</v>
      </c>
      <c r="F167" s="27">
        <v>869</v>
      </c>
    </row>
    <row r="168" spans="3:6" ht="15.75" x14ac:dyDescent="0.3">
      <c r="C168" s="30">
        <v>44029</v>
      </c>
      <c r="D168" s="26" t="s">
        <v>61</v>
      </c>
      <c r="E168" s="25" t="s">
        <v>70</v>
      </c>
      <c r="F168" s="27">
        <v>149</v>
      </c>
    </row>
    <row r="169" spans="3:6" ht="15.75" x14ac:dyDescent="0.3">
      <c r="C169" s="30">
        <v>44031</v>
      </c>
      <c r="D169" s="26" t="s">
        <v>71</v>
      </c>
      <c r="E169" s="25" t="s">
        <v>67</v>
      </c>
      <c r="F169" s="27">
        <v>842</v>
      </c>
    </row>
    <row r="170" spans="3:6" ht="15.75" x14ac:dyDescent="0.3">
      <c r="C170" s="30">
        <v>44032</v>
      </c>
      <c r="D170" s="26" t="s">
        <v>69</v>
      </c>
      <c r="E170" s="25" t="s">
        <v>67</v>
      </c>
      <c r="F170" s="27">
        <v>194</v>
      </c>
    </row>
    <row r="171" spans="3:6" ht="15.75" x14ac:dyDescent="0.3">
      <c r="C171" s="30">
        <v>44034</v>
      </c>
      <c r="D171" s="26" t="s">
        <v>73</v>
      </c>
      <c r="E171" s="25" t="s">
        <v>67</v>
      </c>
      <c r="F171" s="27">
        <v>909</v>
      </c>
    </row>
    <row r="172" spans="3:6" ht="15.75" x14ac:dyDescent="0.3">
      <c r="C172" s="30">
        <v>44039</v>
      </c>
      <c r="D172" s="26" t="s">
        <v>72</v>
      </c>
      <c r="E172" s="25" t="s">
        <v>65</v>
      </c>
      <c r="F172" s="27">
        <v>418</v>
      </c>
    </row>
    <row r="173" spans="3:6" ht="15.75" x14ac:dyDescent="0.3">
      <c r="C173" s="30">
        <v>44040</v>
      </c>
      <c r="D173" s="26" t="s">
        <v>73</v>
      </c>
      <c r="E173" s="25" t="s">
        <v>63</v>
      </c>
      <c r="F173" s="27">
        <v>579</v>
      </c>
    </row>
    <row r="174" spans="3:6" ht="15.75" x14ac:dyDescent="0.3">
      <c r="C174" s="30">
        <v>44041</v>
      </c>
      <c r="D174" s="26" t="s">
        <v>71</v>
      </c>
      <c r="E174" s="25" t="s">
        <v>67</v>
      </c>
      <c r="F174" s="27">
        <v>686</v>
      </c>
    </row>
    <row r="175" spans="3:6" ht="15.75" x14ac:dyDescent="0.3">
      <c r="C175" s="30">
        <v>44042</v>
      </c>
      <c r="D175" s="26" t="s">
        <v>61</v>
      </c>
      <c r="E175" s="25" t="s">
        <v>65</v>
      </c>
      <c r="F175" s="27">
        <v>799</v>
      </c>
    </row>
    <row r="176" spans="3:6" ht="15.75" x14ac:dyDescent="0.3">
      <c r="C176" s="30">
        <v>44042</v>
      </c>
      <c r="D176" s="26" t="s">
        <v>73</v>
      </c>
      <c r="E176" s="25" t="s">
        <v>67</v>
      </c>
      <c r="F176" s="27">
        <v>143</v>
      </c>
    </row>
    <row r="177" spans="3:6" ht="15.75" x14ac:dyDescent="0.3">
      <c r="C177" s="30">
        <v>44045</v>
      </c>
      <c r="D177" s="26" t="s">
        <v>66</v>
      </c>
      <c r="E177" s="25" t="s">
        <v>65</v>
      </c>
      <c r="F177" s="27">
        <v>204</v>
      </c>
    </row>
    <row r="178" spans="3:6" ht="15.75" x14ac:dyDescent="0.3">
      <c r="C178" s="30">
        <v>44047</v>
      </c>
      <c r="D178" s="26" t="s">
        <v>69</v>
      </c>
      <c r="E178" s="25" t="s">
        <v>65</v>
      </c>
      <c r="F178" s="27">
        <v>281</v>
      </c>
    </row>
    <row r="179" spans="3:6" ht="15.75" x14ac:dyDescent="0.3">
      <c r="C179" s="30">
        <v>44049</v>
      </c>
      <c r="D179" s="26" t="s">
        <v>74</v>
      </c>
      <c r="E179" s="25" t="s">
        <v>70</v>
      </c>
      <c r="F179" s="27">
        <v>675</v>
      </c>
    </row>
    <row r="180" spans="3:6" ht="15.75" x14ac:dyDescent="0.3">
      <c r="C180" s="30">
        <v>44049</v>
      </c>
      <c r="D180" s="26" t="s">
        <v>73</v>
      </c>
      <c r="E180" s="25" t="s">
        <v>67</v>
      </c>
      <c r="F180" s="27">
        <v>914</v>
      </c>
    </row>
    <row r="181" spans="3:6" ht="15.75" x14ac:dyDescent="0.3">
      <c r="C181" s="30">
        <v>44050</v>
      </c>
      <c r="D181" s="26" t="s">
        <v>61</v>
      </c>
      <c r="E181" s="25" t="s">
        <v>63</v>
      </c>
      <c r="F181" s="27">
        <v>435</v>
      </c>
    </row>
    <row r="182" spans="3:6" ht="15.75" x14ac:dyDescent="0.3">
      <c r="C182" s="30">
        <v>44052</v>
      </c>
      <c r="D182" s="26" t="s">
        <v>71</v>
      </c>
      <c r="E182" s="25" t="s">
        <v>65</v>
      </c>
      <c r="F182" s="27">
        <v>996</v>
      </c>
    </row>
    <row r="183" spans="3:6" ht="15.75" x14ac:dyDescent="0.3">
      <c r="C183" s="30">
        <v>44054</v>
      </c>
      <c r="D183" s="26" t="s">
        <v>62</v>
      </c>
      <c r="E183" s="25" t="s">
        <v>63</v>
      </c>
      <c r="F183" s="27">
        <v>256</v>
      </c>
    </row>
    <row r="184" spans="3:6" ht="15.75" x14ac:dyDescent="0.3">
      <c r="C184" s="30">
        <v>44054</v>
      </c>
      <c r="D184" s="26" t="s">
        <v>74</v>
      </c>
      <c r="E184" s="25" t="s">
        <v>67</v>
      </c>
      <c r="F184" s="27">
        <v>283</v>
      </c>
    </row>
    <row r="185" spans="3:6" ht="15.75" x14ac:dyDescent="0.3">
      <c r="C185" s="30">
        <v>44055</v>
      </c>
      <c r="D185" s="26" t="s">
        <v>72</v>
      </c>
      <c r="E185" s="25" t="s">
        <v>67</v>
      </c>
      <c r="F185" s="27">
        <v>751</v>
      </c>
    </row>
    <row r="186" spans="3:6" ht="15.75" x14ac:dyDescent="0.3">
      <c r="C186" s="30">
        <v>44055</v>
      </c>
      <c r="D186" s="26" t="s">
        <v>69</v>
      </c>
      <c r="E186" s="25" t="s">
        <v>63</v>
      </c>
      <c r="F186" s="27">
        <v>187</v>
      </c>
    </row>
    <row r="187" spans="3:6" ht="15.75" x14ac:dyDescent="0.3">
      <c r="C187" s="30">
        <v>44058</v>
      </c>
      <c r="D187" s="26" t="s">
        <v>68</v>
      </c>
      <c r="E187" s="25" t="s">
        <v>63</v>
      </c>
      <c r="F187" s="27">
        <v>975</v>
      </c>
    </row>
    <row r="188" spans="3:6" ht="15.75" x14ac:dyDescent="0.3">
      <c r="C188" s="30">
        <v>44060</v>
      </c>
      <c r="D188" s="26" t="s">
        <v>72</v>
      </c>
      <c r="E188" s="25" t="s">
        <v>63</v>
      </c>
      <c r="F188" s="27">
        <v>103</v>
      </c>
    </row>
    <row r="189" spans="3:6" ht="15.75" x14ac:dyDescent="0.3">
      <c r="C189" s="30">
        <v>44060</v>
      </c>
      <c r="D189" s="26" t="s">
        <v>74</v>
      </c>
      <c r="E189" s="25" t="s">
        <v>70</v>
      </c>
      <c r="F189" s="27">
        <v>844</v>
      </c>
    </row>
    <row r="190" spans="3:6" ht="15.75" x14ac:dyDescent="0.3">
      <c r="C190" s="30">
        <v>44061</v>
      </c>
      <c r="D190" s="26" t="s">
        <v>69</v>
      </c>
      <c r="E190" s="25" t="s">
        <v>67</v>
      </c>
      <c r="F190" s="27">
        <v>740</v>
      </c>
    </row>
    <row r="191" spans="3:6" ht="15.75" x14ac:dyDescent="0.3">
      <c r="C191" s="30">
        <v>44061</v>
      </c>
      <c r="D191" s="26" t="s">
        <v>61</v>
      </c>
      <c r="E191" s="25" t="s">
        <v>63</v>
      </c>
      <c r="F191" s="27">
        <v>253</v>
      </c>
    </row>
    <row r="192" spans="3:6" ht="15.75" x14ac:dyDescent="0.3">
      <c r="C192" s="30">
        <v>44061</v>
      </c>
      <c r="D192" s="26" t="s">
        <v>69</v>
      </c>
      <c r="E192" s="25" t="s">
        <v>70</v>
      </c>
      <c r="F192" s="27">
        <v>783</v>
      </c>
    </row>
    <row r="193" spans="3:6" ht="15.75" x14ac:dyDescent="0.3">
      <c r="C193" s="30">
        <v>44062</v>
      </c>
      <c r="D193" s="26" t="s">
        <v>73</v>
      </c>
      <c r="E193" s="25" t="s">
        <v>63</v>
      </c>
      <c r="F193" s="27">
        <v>879</v>
      </c>
    </row>
    <row r="194" spans="3:6" ht="15.75" x14ac:dyDescent="0.3">
      <c r="C194" s="30">
        <v>44062</v>
      </c>
      <c r="D194" s="26" t="s">
        <v>62</v>
      </c>
      <c r="E194" s="25" t="s">
        <v>70</v>
      </c>
      <c r="F194" s="27">
        <v>545</v>
      </c>
    </row>
    <row r="195" spans="3:6" ht="15.75" x14ac:dyDescent="0.3">
      <c r="C195" s="30">
        <v>44064</v>
      </c>
      <c r="D195" s="26" t="s">
        <v>66</v>
      </c>
      <c r="E195" s="25" t="s">
        <v>67</v>
      </c>
      <c r="F195" s="27">
        <v>603</v>
      </c>
    </row>
    <row r="196" spans="3:6" ht="15.75" x14ac:dyDescent="0.3">
      <c r="C196" s="30">
        <v>44065</v>
      </c>
      <c r="D196" s="26" t="s">
        <v>72</v>
      </c>
      <c r="E196" s="25" t="s">
        <v>63</v>
      </c>
      <c r="F196" s="27">
        <v>616</v>
      </c>
    </row>
    <row r="197" spans="3:6" ht="15.75" x14ac:dyDescent="0.3">
      <c r="C197" s="30">
        <v>44067</v>
      </c>
      <c r="D197" s="26" t="s">
        <v>72</v>
      </c>
      <c r="E197" s="25" t="s">
        <v>70</v>
      </c>
      <c r="F197" s="27">
        <v>496</v>
      </c>
    </row>
    <row r="198" spans="3:6" ht="15.75" x14ac:dyDescent="0.3">
      <c r="C198" s="30">
        <v>44067</v>
      </c>
      <c r="D198" s="26" t="s">
        <v>68</v>
      </c>
      <c r="E198" s="25" t="s">
        <v>70</v>
      </c>
      <c r="F198" s="27">
        <v>243</v>
      </c>
    </row>
    <row r="199" spans="3:6" ht="15.75" x14ac:dyDescent="0.3">
      <c r="C199" s="30">
        <v>44068</v>
      </c>
      <c r="D199" s="26" t="s">
        <v>72</v>
      </c>
      <c r="E199" s="25" t="s">
        <v>63</v>
      </c>
      <c r="F199" s="27">
        <v>211</v>
      </c>
    </row>
    <row r="200" spans="3:6" ht="15.75" x14ac:dyDescent="0.3">
      <c r="C200" s="30">
        <v>44068</v>
      </c>
      <c r="D200" s="26" t="s">
        <v>74</v>
      </c>
      <c r="E200" s="25" t="s">
        <v>63</v>
      </c>
      <c r="F200" s="27">
        <v>852</v>
      </c>
    </row>
    <row r="201" spans="3:6" ht="15.75" x14ac:dyDescent="0.3">
      <c r="C201" s="30">
        <v>44069</v>
      </c>
      <c r="D201" s="26" t="s">
        <v>62</v>
      </c>
      <c r="E201" s="25" t="s">
        <v>65</v>
      </c>
      <c r="F201" s="27">
        <v>158</v>
      </c>
    </row>
    <row r="202" spans="3:6" ht="15.75" x14ac:dyDescent="0.3">
      <c r="C202" s="30">
        <v>44070</v>
      </c>
      <c r="D202" s="26" t="s">
        <v>73</v>
      </c>
      <c r="E202" s="25" t="s">
        <v>67</v>
      </c>
      <c r="F202" s="27">
        <v>313</v>
      </c>
    </row>
    <row r="203" spans="3:6" ht="15.75" x14ac:dyDescent="0.3">
      <c r="C203" s="30">
        <v>44071</v>
      </c>
      <c r="D203" s="26" t="s">
        <v>68</v>
      </c>
      <c r="E203" s="25" t="s">
        <v>65</v>
      </c>
      <c r="F203" s="27">
        <v>866</v>
      </c>
    </row>
    <row r="204" spans="3:6" ht="15.75" x14ac:dyDescent="0.3">
      <c r="C204" s="30">
        <v>44073</v>
      </c>
      <c r="D204" s="26" t="s">
        <v>68</v>
      </c>
      <c r="E204" s="25" t="s">
        <v>63</v>
      </c>
      <c r="F204" s="27">
        <v>158</v>
      </c>
    </row>
    <row r="205" spans="3:6" ht="15.75" x14ac:dyDescent="0.3">
      <c r="C205" s="30">
        <v>44074</v>
      </c>
      <c r="D205" s="26" t="s">
        <v>71</v>
      </c>
      <c r="E205" s="25" t="s">
        <v>63</v>
      </c>
      <c r="F205" s="27">
        <v>622</v>
      </c>
    </row>
    <row r="206" spans="3:6" ht="15.75" x14ac:dyDescent="0.3">
      <c r="C206" s="30">
        <v>44074</v>
      </c>
      <c r="D206" s="26" t="s">
        <v>61</v>
      </c>
      <c r="E206" s="25" t="s">
        <v>65</v>
      </c>
      <c r="F206" s="27">
        <v>985</v>
      </c>
    </row>
    <row r="207" spans="3:6" ht="15.75" x14ac:dyDescent="0.3">
      <c r="C207" s="30">
        <v>44076</v>
      </c>
      <c r="D207" s="26" t="s">
        <v>66</v>
      </c>
      <c r="E207" s="25" t="s">
        <v>65</v>
      </c>
      <c r="F207" s="27">
        <v>562</v>
      </c>
    </row>
    <row r="208" spans="3:6" ht="15.75" x14ac:dyDescent="0.3">
      <c r="C208" s="30">
        <v>44076</v>
      </c>
      <c r="D208" s="26" t="s">
        <v>66</v>
      </c>
      <c r="E208" s="25" t="s">
        <v>70</v>
      </c>
      <c r="F208" s="27">
        <v>477</v>
      </c>
    </row>
    <row r="209" spans="3:6" ht="15.75" x14ac:dyDescent="0.3">
      <c r="C209" s="30">
        <v>44077</v>
      </c>
      <c r="D209" s="26" t="s">
        <v>61</v>
      </c>
      <c r="E209" s="25" t="s">
        <v>70</v>
      </c>
      <c r="F209" s="27">
        <v>939</v>
      </c>
    </row>
    <row r="210" spans="3:6" ht="15.75" x14ac:dyDescent="0.3">
      <c r="C210" s="30">
        <v>44078</v>
      </c>
      <c r="D210" s="26" t="s">
        <v>66</v>
      </c>
      <c r="E210" s="25" t="s">
        <v>65</v>
      </c>
      <c r="F210" s="27">
        <v>641</v>
      </c>
    </row>
    <row r="211" spans="3:6" ht="15.75" x14ac:dyDescent="0.3">
      <c r="C211" s="30">
        <v>44078</v>
      </c>
      <c r="D211" s="26" t="s">
        <v>74</v>
      </c>
      <c r="E211" s="25" t="s">
        <v>70</v>
      </c>
      <c r="F211" s="27">
        <v>799</v>
      </c>
    </row>
    <row r="212" spans="3:6" ht="15.75" x14ac:dyDescent="0.3">
      <c r="C212" s="30">
        <v>44079</v>
      </c>
      <c r="D212" s="26" t="s">
        <v>61</v>
      </c>
      <c r="E212" s="25" t="s">
        <v>70</v>
      </c>
      <c r="F212" s="27">
        <v>926</v>
      </c>
    </row>
    <row r="213" spans="3:6" ht="15.75" x14ac:dyDescent="0.3">
      <c r="C213" s="30">
        <v>44082</v>
      </c>
      <c r="D213" s="26" t="s">
        <v>66</v>
      </c>
      <c r="E213" s="25" t="s">
        <v>70</v>
      </c>
      <c r="F213" s="27">
        <v>670</v>
      </c>
    </row>
    <row r="214" spans="3:6" ht="15.75" x14ac:dyDescent="0.3">
      <c r="C214" s="30">
        <v>44082</v>
      </c>
      <c r="D214" s="26" t="s">
        <v>62</v>
      </c>
      <c r="E214" s="25" t="s">
        <v>65</v>
      </c>
      <c r="F214" s="27">
        <v>722</v>
      </c>
    </row>
    <row r="215" spans="3:6" ht="15.75" x14ac:dyDescent="0.3">
      <c r="C215" s="30">
        <v>44086</v>
      </c>
      <c r="D215" s="26" t="s">
        <v>68</v>
      </c>
      <c r="E215" s="25" t="s">
        <v>65</v>
      </c>
      <c r="F215" s="27">
        <v>317</v>
      </c>
    </row>
    <row r="216" spans="3:6" ht="15.75" x14ac:dyDescent="0.3">
      <c r="C216" s="30">
        <v>44086</v>
      </c>
      <c r="D216" s="26" t="s">
        <v>71</v>
      </c>
      <c r="E216" s="25" t="s">
        <v>63</v>
      </c>
      <c r="F216" s="27">
        <v>387</v>
      </c>
    </row>
    <row r="217" spans="3:6" ht="15.75" x14ac:dyDescent="0.3">
      <c r="C217" s="30">
        <v>44087</v>
      </c>
      <c r="D217" s="26" t="s">
        <v>62</v>
      </c>
      <c r="E217" s="25" t="s">
        <v>67</v>
      </c>
      <c r="F217" s="27">
        <v>781</v>
      </c>
    </row>
    <row r="218" spans="3:6" ht="15.75" x14ac:dyDescent="0.3">
      <c r="C218" s="30">
        <v>44088</v>
      </c>
      <c r="D218" s="26" t="s">
        <v>69</v>
      </c>
      <c r="E218" s="25" t="s">
        <v>65</v>
      </c>
      <c r="F218" s="27">
        <v>275</v>
      </c>
    </row>
    <row r="219" spans="3:6" ht="15.75" x14ac:dyDescent="0.3">
      <c r="C219" s="30">
        <v>44089</v>
      </c>
      <c r="D219" s="26" t="s">
        <v>68</v>
      </c>
      <c r="E219" s="25" t="s">
        <v>67</v>
      </c>
      <c r="F219" s="27">
        <v>818</v>
      </c>
    </row>
    <row r="220" spans="3:6" ht="15.75" x14ac:dyDescent="0.3">
      <c r="C220" s="30">
        <v>44092</v>
      </c>
      <c r="D220" s="26" t="s">
        <v>73</v>
      </c>
      <c r="E220" s="25" t="s">
        <v>67</v>
      </c>
      <c r="F220" s="27">
        <v>704</v>
      </c>
    </row>
    <row r="221" spans="3:6" ht="15.75" x14ac:dyDescent="0.3">
      <c r="C221" s="30">
        <v>44092</v>
      </c>
      <c r="D221" s="26" t="s">
        <v>61</v>
      </c>
      <c r="E221" s="25" t="s">
        <v>65</v>
      </c>
      <c r="F221" s="27">
        <v>370</v>
      </c>
    </row>
    <row r="222" spans="3:6" ht="15.75" x14ac:dyDescent="0.3">
      <c r="C222" s="30">
        <v>44094</v>
      </c>
      <c r="D222" s="26" t="s">
        <v>72</v>
      </c>
      <c r="E222" s="25" t="s">
        <v>70</v>
      </c>
      <c r="F222" s="27">
        <v>416</v>
      </c>
    </row>
    <row r="223" spans="3:6" ht="15.75" x14ac:dyDescent="0.3">
      <c r="C223" s="30">
        <v>44094</v>
      </c>
      <c r="D223" s="26" t="s">
        <v>71</v>
      </c>
      <c r="E223" s="25" t="s">
        <v>65</v>
      </c>
      <c r="F223" s="27">
        <v>422</v>
      </c>
    </row>
    <row r="224" spans="3:6" ht="15.75" x14ac:dyDescent="0.3">
      <c r="C224" s="30">
        <v>44095</v>
      </c>
      <c r="D224" s="26" t="s">
        <v>74</v>
      </c>
      <c r="E224" s="25" t="s">
        <v>70</v>
      </c>
      <c r="F224" s="27">
        <v>662</v>
      </c>
    </row>
    <row r="225" spans="3:6" ht="15.75" x14ac:dyDescent="0.3">
      <c r="C225" s="30">
        <v>44096</v>
      </c>
      <c r="D225" s="26" t="s">
        <v>71</v>
      </c>
      <c r="E225" s="25" t="s">
        <v>67</v>
      </c>
      <c r="F225" s="27">
        <v>597</v>
      </c>
    </row>
    <row r="226" spans="3:6" ht="15.75" x14ac:dyDescent="0.3">
      <c r="C226" s="30">
        <v>44097</v>
      </c>
      <c r="D226" s="26" t="s">
        <v>68</v>
      </c>
      <c r="E226" s="25" t="s">
        <v>67</v>
      </c>
      <c r="F226" s="27">
        <v>743</v>
      </c>
    </row>
    <row r="227" spans="3:6" ht="15.75" x14ac:dyDescent="0.3">
      <c r="C227" s="30">
        <v>44099</v>
      </c>
      <c r="D227" s="26" t="s">
        <v>73</v>
      </c>
      <c r="E227" s="25" t="s">
        <v>67</v>
      </c>
      <c r="F227" s="27">
        <v>514</v>
      </c>
    </row>
    <row r="228" spans="3:6" ht="15.75" x14ac:dyDescent="0.3">
      <c r="C228" s="30">
        <v>44099</v>
      </c>
      <c r="D228" s="26" t="s">
        <v>74</v>
      </c>
      <c r="E228" s="25" t="s">
        <v>65</v>
      </c>
      <c r="F228" s="27">
        <v>152</v>
      </c>
    </row>
    <row r="229" spans="3:6" ht="15.75" x14ac:dyDescent="0.3">
      <c r="C229" s="30">
        <v>44102</v>
      </c>
      <c r="D229" s="26" t="s">
        <v>62</v>
      </c>
      <c r="E229" s="25" t="s">
        <v>65</v>
      </c>
      <c r="F229" s="27">
        <v>995</v>
      </c>
    </row>
    <row r="230" spans="3:6" ht="15.75" x14ac:dyDescent="0.3">
      <c r="C230" s="30">
        <v>44102</v>
      </c>
      <c r="D230" s="26" t="s">
        <v>66</v>
      </c>
      <c r="E230" s="25" t="s">
        <v>70</v>
      </c>
      <c r="F230" s="27">
        <v>272</v>
      </c>
    </row>
    <row r="231" spans="3:6" ht="15.75" x14ac:dyDescent="0.3">
      <c r="C231" s="30">
        <v>44103</v>
      </c>
      <c r="D231" s="26" t="s">
        <v>72</v>
      </c>
      <c r="E231" s="25" t="s">
        <v>63</v>
      </c>
      <c r="F231" s="27">
        <v>222</v>
      </c>
    </row>
    <row r="232" spans="3:6" ht="15.75" x14ac:dyDescent="0.3">
      <c r="C232" s="30">
        <v>44103</v>
      </c>
      <c r="D232" s="26" t="s">
        <v>66</v>
      </c>
      <c r="E232" s="25" t="s">
        <v>65</v>
      </c>
      <c r="F232" s="27">
        <v>247</v>
      </c>
    </row>
    <row r="233" spans="3:6" ht="15.75" x14ac:dyDescent="0.3">
      <c r="C233" s="30">
        <v>44104</v>
      </c>
      <c r="D233" s="26" t="s">
        <v>66</v>
      </c>
      <c r="E233" s="25" t="s">
        <v>70</v>
      </c>
      <c r="F233" s="27">
        <v>491</v>
      </c>
    </row>
    <row r="234" spans="3:6" ht="15.75" x14ac:dyDescent="0.3">
      <c r="C234" s="30">
        <v>44104</v>
      </c>
      <c r="D234" s="26" t="s">
        <v>66</v>
      </c>
      <c r="E234" s="25" t="s">
        <v>70</v>
      </c>
      <c r="F234" s="27">
        <v>407</v>
      </c>
    </row>
    <row r="235" spans="3:6" ht="15.75" x14ac:dyDescent="0.3">
      <c r="C235" s="30">
        <v>44105</v>
      </c>
      <c r="D235" s="26" t="s">
        <v>68</v>
      </c>
      <c r="E235" s="25" t="s">
        <v>63</v>
      </c>
      <c r="F235" s="27">
        <v>248</v>
      </c>
    </row>
    <row r="236" spans="3:6" ht="15.75" x14ac:dyDescent="0.3">
      <c r="C236" s="30">
        <v>44106</v>
      </c>
      <c r="D236" s="26" t="s">
        <v>66</v>
      </c>
      <c r="E236" s="25" t="s">
        <v>65</v>
      </c>
      <c r="F236" s="27">
        <v>727</v>
      </c>
    </row>
    <row r="237" spans="3:6" ht="15.75" x14ac:dyDescent="0.3">
      <c r="C237" s="30">
        <v>44106</v>
      </c>
      <c r="D237" s="26" t="s">
        <v>69</v>
      </c>
      <c r="E237" s="25" t="s">
        <v>65</v>
      </c>
      <c r="F237" s="27">
        <v>507</v>
      </c>
    </row>
    <row r="238" spans="3:6" ht="15.75" x14ac:dyDescent="0.3">
      <c r="C238" s="30">
        <v>44107</v>
      </c>
      <c r="D238" s="26" t="s">
        <v>72</v>
      </c>
      <c r="E238" s="25" t="s">
        <v>65</v>
      </c>
      <c r="F238" s="27">
        <v>210</v>
      </c>
    </row>
    <row r="239" spans="3:6" ht="15.75" x14ac:dyDescent="0.3">
      <c r="C239" s="30">
        <v>44107</v>
      </c>
      <c r="D239" s="26" t="s">
        <v>68</v>
      </c>
      <c r="E239" s="25" t="s">
        <v>65</v>
      </c>
      <c r="F239" s="27">
        <v>855</v>
      </c>
    </row>
    <row r="240" spans="3:6" ht="15.75" x14ac:dyDescent="0.3">
      <c r="C240" s="30">
        <v>44107</v>
      </c>
      <c r="D240" s="26" t="s">
        <v>68</v>
      </c>
      <c r="E240" s="25" t="s">
        <v>67</v>
      </c>
      <c r="F240" s="27">
        <v>169</v>
      </c>
    </row>
    <row r="241" spans="3:6" ht="15.75" x14ac:dyDescent="0.3">
      <c r="C241" s="30">
        <v>44107</v>
      </c>
      <c r="D241" s="26" t="s">
        <v>66</v>
      </c>
      <c r="E241" s="25" t="s">
        <v>67</v>
      </c>
      <c r="F241" s="27">
        <v>160</v>
      </c>
    </row>
    <row r="242" spans="3:6" ht="15.75" x14ac:dyDescent="0.3">
      <c r="C242" s="30">
        <v>44109</v>
      </c>
      <c r="D242" s="26" t="s">
        <v>73</v>
      </c>
      <c r="E242" s="25" t="s">
        <v>70</v>
      </c>
      <c r="F242" s="27">
        <v>641</v>
      </c>
    </row>
    <row r="243" spans="3:6" ht="15.75" x14ac:dyDescent="0.3">
      <c r="C243" s="30">
        <v>44109</v>
      </c>
      <c r="D243" s="26" t="s">
        <v>73</v>
      </c>
      <c r="E243" s="25" t="s">
        <v>63</v>
      </c>
      <c r="F243" s="27">
        <v>930</v>
      </c>
    </row>
    <row r="244" spans="3:6" ht="15.75" x14ac:dyDescent="0.3">
      <c r="C244" s="30">
        <v>44111</v>
      </c>
      <c r="D244" s="26" t="s">
        <v>71</v>
      </c>
      <c r="E244" s="25" t="s">
        <v>70</v>
      </c>
      <c r="F244" s="27">
        <v>801</v>
      </c>
    </row>
    <row r="245" spans="3:6" ht="15.75" x14ac:dyDescent="0.3">
      <c r="C245" s="30">
        <v>44112</v>
      </c>
      <c r="D245" s="26" t="s">
        <v>68</v>
      </c>
      <c r="E245" s="25" t="s">
        <v>67</v>
      </c>
      <c r="F245" s="27">
        <v>180</v>
      </c>
    </row>
    <row r="246" spans="3:6" ht="15.75" x14ac:dyDescent="0.3">
      <c r="C246" s="30">
        <v>44116</v>
      </c>
      <c r="D246" s="26" t="s">
        <v>69</v>
      </c>
      <c r="E246" s="25" t="s">
        <v>65</v>
      </c>
      <c r="F246" s="27">
        <v>775</v>
      </c>
    </row>
    <row r="247" spans="3:6" ht="15.75" x14ac:dyDescent="0.3">
      <c r="C247" s="30">
        <v>44116</v>
      </c>
      <c r="D247" s="26" t="s">
        <v>68</v>
      </c>
      <c r="E247" s="25" t="s">
        <v>65</v>
      </c>
      <c r="F247" s="27">
        <v>626</v>
      </c>
    </row>
    <row r="248" spans="3:6" ht="15.75" x14ac:dyDescent="0.3">
      <c r="C248" s="30">
        <v>44119</v>
      </c>
      <c r="D248" s="26" t="s">
        <v>69</v>
      </c>
      <c r="E248" s="25" t="s">
        <v>63</v>
      </c>
      <c r="F248" s="27">
        <v>492</v>
      </c>
    </row>
    <row r="249" spans="3:6" ht="15.75" x14ac:dyDescent="0.3">
      <c r="C249" s="30">
        <v>44122</v>
      </c>
      <c r="D249" s="26" t="s">
        <v>62</v>
      </c>
      <c r="E249" s="25" t="s">
        <v>70</v>
      </c>
      <c r="F249" s="27">
        <v>769</v>
      </c>
    </row>
    <row r="250" spans="3:6" ht="15.75" x14ac:dyDescent="0.3">
      <c r="C250" s="30">
        <v>44123</v>
      </c>
      <c r="D250" s="26" t="s">
        <v>62</v>
      </c>
      <c r="E250" s="25" t="s">
        <v>70</v>
      </c>
      <c r="F250" s="27">
        <v>452</v>
      </c>
    </row>
    <row r="251" spans="3:6" ht="15.75" x14ac:dyDescent="0.3">
      <c r="C251" s="30">
        <v>44126</v>
      </c>
      <c r="D251" s="26" t="s">
        <v>62</v>
      </c>
      <c r="E251" s="25" t="s">
        <v>70</v>
      </c>
      <c r="F251" s="27">
        <v>755</v>
      </c>
    </row>
    <row r="252" spans="3:6" ht="15.75" x14ac:dyDescent="0.3">
      <c r="C252" s="30">
        <v>44126</v>
      </c>
      <c r="D252" s="26" t="s">
        <v>73</v>
      </c>
      <c r="E252" s="25" t="s">
        <v>70</v>
      </c>
      <c r="F252" s="27">
        <v>766</v>
      </c>
    </row>
    <row r="253" spans="3:6" ht="15.75" x14ac:dyDescent="0.3">
      <c r="C253" s="30">
        <v>44126</v>
      </c>
      <c r="D253" s="26" t="s">
        <v>66</v>
      </c>
      <c r="E253" s="25" t="s">
        <v>65</v>
      </c>
      <c r="F253" s="27">
        <v>804</v>
      </c>
    </row>
    <row r="254" spans="3:6" ht="15.75" x14ac:dyDescent="0.3">
      <c r="C254" s="30">
        <v>44128</v>
      </c>
      <c r="D254" s="26" t="s">
        <v>62</v>
      </c>
      <c r="E254" s="25" t="s">
        <v>70</v>
      </c>
      <c r="F254" s="27">
        <v>538</v>
      </c>
    </row>
    <row r="255" spans="3:6" ht="15.75" x14ac:dyDescent="0.3">
      <c r="C255" s="30">
        <v>44128</v>
      </c>
      <c r="D255" s="26" t="s">
        <v>62</v>
      </c>
      <c r="E255" s="25" t="s">
        <v>70</v>
      </c>
      <c r="F255" s="27">
        <v>940</v>
      </c>
    </row>
    <row r="256" spans="3:6" ht="15.75" x14ac:dyDescent="0.3">
      <c r="C256" s="30">
        <v>44128</v>
      </c>
      <c r="D256" s="26" t="s">
        <v>71</v>
      </c>
      <c r="E256" s="25" t="s">
        <v>67</v>
      </c>
      <c r="F256" s="27">
        <v>485</v>
      </c>
    </row>
    <row r="257" spans="3:6" ht="15.75" x14ac:dyDescent="0.3">
      <c r="C257" s="30">
        <v>44130</v>
      </c>
      <c r="D257" s="26" t="s">
        <v>68</v>
      </c>
      <c r="E257" s="25" t="s">
        <v>70</v>
      </c>
      <c r="F257" s="27">
        <v>311</v>
      </c>
    </row>
    <row r="258" spans="3:6" ht="15.75" x14ac:dyDescent="0.3">
      <c r="C258" s="30">
        <v>44131</v>
      </c>
      <c r="D258" s="26" t="s">
        <v>68</v>
      </c>
      <c r="E258" s="25" t="s">
        <v>70</v>
      </c>
      <c r="F258" s="27">
        <v>925</v>
      </c>
    </row>
    <row r="259" spans="3:6" ht="15.75" x14ac:dyDescent="0.3">
      <c r="C259" s="30">
        <v>44132</v>
      </c>
      <c r="D259" s="26" t="s">
        <v>72</v>
      </c>
      <c r="E259" s="25" t="s">
        <v>65</v>
      </c>
      <c r="F259" s="27">
        <v>828</v>
      </c>
    </row>
    <row r="260" spans="3:6" ht="15.75" x14ac:dyDescent="0.3">
      <c r="C260" s="30">
        <v>44133</v>
      </c>
      <c r="D260" s="26" t="s">
        <v>61</v>
      </c>
      <c r="E260" s="25" t="s">
        <v>65</v>
      </c>
      <c r="F260" s="27">
        <v>101</v>
      </c>
    </row>
    <row r="261" spans="3:6" ht="15.75" x14ac:dyDescent="0.3">
      <c r="C261" s="30">
        <v>44134</v>
      </c>
      <c r="D261" s="26" t="s">
        <v>74</v>
      </c>
      <c r="E261" s="25" t="s">
        <v>67</v>
      </c>
      <c r="F261" s="27">
        <v>934</v>
      </c>
    </row>
    <row r="262" spans="3:6" ht="15.75" x14ac:dyDescent="0.3">
      <c r="C262" s="30">
        <v>44134</v>
      </c>
      <c r="D262" s="26" t="s">
        <v>74</v>
      </c>
      <c r="E262" s="25" t="s">
        <v>70</v>
      </c>
      <c r="F262" s="27">
        <v>667</v>
      </c>
    </row>
    <row r="263" spans="3:6" ht="15.75" x14ac:dyDescent="0.3">
      <c r="C263" s="30">
        <v>44135</v>
      </c>
      <c r="D263" s="26" t="s">
        <v>62</v>
      </c>
      <c r="E263" s="25" t="s">
        <v>67</v>
      </c>
      <c r="F263" s="27">
        <v>831</v>
      </c>
    </row>
    <row r="264" spans="3:6" ht="15.75" x14ac:dyDescent="0.3">
      <c r="C264" s="30">
        <v>44136</v>
      </c>
      <c r="D264" s="26" t="s">
        <v>68</v>
      </c>
      <c r="E264" s="25" t="s">
        <v>63</v>
      </c>
      <c r="F264" s="27">
        <v>769</v>
      </c>
    </row>
    <row r="265" spans="3:6" ht="15.75" x14ac:dyDescent="0.3">
      <c r="C265" s="30">
        <v>44140</v>
      </c>
      <c r="D265" s="26" t="s">
        <v>68</v>
      </c>
      <c r="E265" s="25" t="s">
        <v>63</v>
      </c>
      <c r="F265" s="27">
        <v>386</v>
      </c>
    </row>
    <row r="266" spans="3:6" ht="15.75" x14ac:dyDescent="0.3">
      <c r="C266" s="30">
        <v>44145</v>
      </c>
      <c r="D266" s="26" t="s">
        <v>73</v>
      </c>
      <c r="E266" s="25" t="s">
        <v>63</v>
      </c>
      <c r="F266" s="27">
        <v>403</v>
      </c>
    </row>
    <row r="267" spans="3:6" ht="15.75" x14ac:dyDescent="0.3">
      <c r="C267" s="30">
        <v>44145</v>
      </c>
      <c r="D267" s="26" t="s">
        <v>61</v>
      </c>
      <c r="E267" s="25" t="s">
        <v>70</v>
      </c>
      <c r="F267" s="27">
        <v>760</v>
      </c>
    </row>
    <row r="268" spans="3:6" ht="15.75" x14ac:dyDescent="0.3">
      <c r="C268" s="30">
        <v>44148</v>
      </c>
      <c r="D268" s="26" t="s">
        <v>69</v>
      </c>
      <c r="E268" s="25" t="s">
        <v>70</v>
      </c>
      <c r="F268" s="27">
        <v>548</v>
      </c>
    </row>
    <row r="269" spans="3:6" ht="15.75" x14ac:dyDescent="0.3">
      <c r="C269" s="30">
        <v>44148</v>
      </c>
      <c r="D269" s="26" t="s">
        <v>73</v>
      </c>
      <c r="E269" s="25" t="s">
        <v>65</v>
      </c>
      <c r="F269" s="27">
        <v>554</v>
      </c>
    </row>
    <row r="270" spans="3:6" ht="15.75" x14ac:dyDescent="0.3">
      <c r="C270" s="30">
        <v>44149</v>
      </c>
      <c r="D270" s="26" t="s">
        <v>72</v>
      </c>
      <c r="E270" s="25" t="s">
        <v>65</v>
      </c>
      <c r="F270" s="27">
        <v>261</v>
      </c>
    </row>
    <row r="271" spans="3:6" ht="15.75" x14ac:dyDescent="0.3">
      <c r="C271" s="30">
        <v>44149</v>
      </c>
      <c r="D271" s="26" t="s">
        <v>69</v>
      </c>
      <c r="E271" s="25" t="s">
        <v>67</v>
      </c>
      <c r="F271" s="27">
        <v>453</v>
      </c>
    </row>
    <row r="272" spans="3:6" ht="15.75" x14ac:dyDescent="0.3">
      <c r="C272" s="30">
        <v>44151</v>
      </c>
      <c r="D272" s="26" t="s">
        <v>61</v>
      </c>
      <c r="E272" s="25" t="s">
        <v>70</v>
      </c>
      <c r="F272" s="27">
        <v>569</v>
      </c>
    </row>
    <row r="273" spans="3:6" ht="15.75" x14ac:dyDescent="0.3">
      <c r="C273" s="30">
        <v>44151</v>
      </c>
      <c r="D273" s="26" t="s">
        <v>68</v>
      </c>
      <c r="E273" s="25" t="s">
        <v>65</v>
      </c>
      <c r="F273" s="27">
        <v>294</v>
      </c>
    </row>
    <row r="274" spans="3:6" ht="15.75" x14ac:dyDescent="0.3">
      <c r="C274" s="30">
        <v>44152</v>
      </c>
      <c r="D274" s="26" t="s">
        <v>73</v>
      </c>
      <c r="E274" s="25" t="s">
        <v>63</v>
      </c>
      <c r="F274" s="27">
        <v>865</v>
      </c>
    </row>
    <row r="275" spans="3:6" ht="15.75" x14ac:dyDescent="0.3">
      <c r="C275" s="30">
        <v>44153</v>
      </c>
      <c r="D275" s="26" t="s">
        <v>66</v>
      </c>
      <c r="E275" s="25" t="s">
        <v>70</v>
      </c>
      <c r="F275" s="27">
        <v>376</v>
      </c>
    </row>
    <row r="276" spans="3:6" ht="15.75" x14ac:dyDescent="0.3">
      <c r="C276" s="30">
        <v>44154</v>
      </c>
      <c r="D276" s="26" t="s">
        <v>73</v>
      </c>
      <c r="E276" s="25" t="s">
        <v>63</v>
      </c>
      <c r="F276" s="27">
        <v>323</v>
      </c>
    </row>
    <row r="277" spans="3:6" ht="15.75" x14ac:dyDescent="0.3">
      <c r="C277" s="30">
        <v>44155</v>
      </c>
      <c r="D277" s="26" t="s">
        <v>71</v>
      </c>
      <c r="E277" s="25" t="s">
        <v>63</v>
      </c>
      <c r="F277" s="27">
        <v>792</v>
      </c>
    </row>
    <row r="278" spans="3:6" ht="15.75" x14ac:dyDescent="0.3">
      <c r="C278" s="30">
        <v>44155</v>
      </c>
      <c r="D278" s="26" t="s">
        <v>74</v>
      </c>
      <c r="E278" s="25" t="s">
        <v>67</v>
      </c>
      <c r="F278" s="27">
        <v>192</v>
      </c>
    </row>
    <row r="279" spans="3:6" ht="15.75" x14ac:dyDescent="0.3">
      <c r="C279" s="30">
        <v>44156</v>
      </c>
      <c r="D279" s="26" t="s">
        <v>71</v>
      </c>
      <c r="E279" s="25" t="s">
        <v>67</v>
      </c>
      <c r="F279" s="27">
        <v>359</v>
      </c>
    </row>
    <row r="280" spans="3:6" ht="15.75" x14ac:dyDescent="0.3">
      <c r="C280" s="30">
        <v>44156</v>
      </c>
      <c r="D280" s="26" t="s">
        <v>72</v>
      </c>
      <c r="E280" s="25" t="s">
        <v>67</v>
      </c>
      <c r="F280" s="27">
        <v>118</v>
      </c>
    </row>
    <row r="281" spans="3:6" ht="15.75" x14ac:dyDescent="0.3">
      <c r="C281" s="30">
        <v>44157</v>
      </c>
      <c r="D281" s="26" t="s">
        <v>71</v>
      </c>
      <c r="E281" s="25" t="s">
        <v>70</v>
      </c>
      <c r="F281" s="27">
        <v>451</v>
      </c>
    </row>
    <row r="282" spans="3:6" ht="15.75" x14ac:dyDescent="0.3">
      <c r="C282" s="30">
        <v>44157</v>
      </c>
      <c r="D282" s="26" t="s">
        <v>71</v>
      </c>
      <c r="E282" s="25" t="s">
        <v>63</v>
      </c>
      <c r="F282" s="27">
        <v>296</v>
      </c>
    </row>
    <row r="283" spans="3:6" ht="15.75" x14ac:dyDescent="0.3">
      <c r="C283" s="30">
        <v>44158</v>
      </c>
      <c r="D283" s="26" t="s">
        <v>62</v>
      </c>
      <c r="E283" s="25" t="s">
        <v>70</v>
      </c>
      <c r="F283" s="27">
        <v>422</v>
      </c>
    </row>
    <row r="284" spans="3:6" ht="15.75" x14ac:dyDescent="0.3">
      <c r="C284" s="30">
        <v>44159</v>
      </c>
      <c r="D284" s="26" t="s">
        <v>68</v>
      </c>
      <c r="E284" s="25" t="s">
        <v>65</v>
      </c>
      <c r="F284" s="27">
        <v>308</v>
      </c>
    </row>
    <row r="285" spans="3:6" ht="15.75" x14ac:dyDescent="0.3">
      <c r="C285" s="30">
        <v>44159</v>
      </c>
      <c r="D285" s="26" t="s">
        <v>74</v>
      </c>
      <c r="E285" s="25" t="s">
        <v>67</v>
      </c>
      <c r="F285" s="27">
        <v>841</v>
      </c>
    </row>
    <row r="286" spans="3:6" ht="15.75" x14ac:dyDescent="0.3">
      <c r="C286" s="30">
        <v>44159</v>
      </c>
      <c r="D286" s="26" t="s">
        <v>73</v>
      </c>
      <c r="E286" s="25" t="s">
        <v>65</v>
      </c>
      <c r="F286" s="27">
        <v>403</v>
      </c>
    </row>
    <row r="287" spans="3:6" ht="15.75" x14ac:dyDescent="0.3">
      <c r="C287" s="30">
        <v>44160</v>
      </c>
      <c r="D287" s="26" t="s">
        <v>68</v>
      </c>
      <c r="E287" s="25" t="s">
        <v>70</v>
      </c>
      <c r="F287" s="27">
        <v>242</v>
      </c>
    </row>
    <row r="288" spans="3:6" ht="15.75" x14ac:dyDescent="0.3">
      <c r="C288" s="30">
        <v>44161</v>
      </c>
      <c r="D288" s="26" t="s">
        <v>61</v>
      </c>
      <c r="E288" s="25" t="s">
        <v>65</v>
      </c>
      <c r="F288" s="27">
        <v>899</v>
      </c>
    </row>
    <row r="289" spans="3:6" ht="15.75" x14ac:dyDescent="0.3">
      <c r="C289" s="30">
        <v>44161</v>
      </c>
      <c r="D289" s="26" t="s">
        <v>66</v>
      </c>
      <c r="E289" s="25" t="s">
        <v>67</v>
      </c>
      <c r="F289" s="27">
        <v>524</v>
      </c>
    </row>
    <row r="290" spans="3:6" ht="15.75" x14ac:dyDescent="0.3">
      <c r="C290" s="30">
        <v>44163</v>
      </c>
      <c r="D290" s="26" t="s">
        <v>74</v>
      </c>
      <c r="E290" s="25" t="s">
        <v>65</v>
      </c>
      <c r="F290" s="27">
        <v>691</v>
      </c>
    </row>
    <row r="291" spans="3:6" ht="15.75" x14ac:dyDescent="0.3">
      <c r="C291" s="30">
        <v>44163</v>
      </c>
      <c r="D291" s="26" t="s">
        <v>61</v>
      </c>
      <c r="E291" s="25" t="s">
        <v>70</v>
      </c>
      <c r="F291" s="27">
        <v>689</v>
      </c>
    </row>
    <row r="292" spans="3:6" ht="15.75" x14ac:dyDescent="0.3">
      <c r="C292" s="30">
        <v>44164</v>
      </c>
      <c r="D292" s="26" t="s">
        <v>71</v>
      </c>
      <c r="E292" s="25" t="s">
        <v>65</v>
      </c>
      <c r="F292" s="27">
        <v>714</v>
      </c>
    </row>
    <row r="293" spans="3:6" ht="15.75" x14ac:dyDescent="0.3">
      <c r="C293" s="30">
        <v>44165</v>
      </c>
      <c r="D293" s="26" t="s">
        <v>71</v>
      </c>
      <c r="E293" s="25" t="s">
        <v>65</v>
      </c>
      <c r="F293" s="27">
        <v>816</v>
      </c>
    </row>
    <row r="294" spans="3:6" ht="15.75" x14ac:dyDescent="0.3">
      <c r="C294" s="30">
        <v>44165</v>
      </c>
      <c r="D294" s="26" t="s">
        <v>68</v>
      </c>
      <c r="E294" s="25" t="s">
        <v>65</v>
      </c>
      <c r="F294" s="27">
        <v>711</v>
      </c>
    </row>
    <row r="295" spans="3:6" ht="15.75" x14ac:dyDescent="0.3">
      <c r="C295" s="30">
        <v>44168</v>
      </c>
      <c r="D295" s="26" t="s">
        <v>73</v>
      </c>
      <c r="E295" s="25" t="s">
        <v>65</v>
      </c>
      <c r="F295" s="27">
        <v>396</v>
      </c>
    </row>
    <row r="296" spans="3:6" ht="15.75" x14ac:dyDescent="0.3">
      <c r="C296" s="30">
        <v>44169</v>
      </c>
      <c r="D296" s="26" t="s">
        <v>66</v>
      </c>
      <c r="E296" s="25" t="s">
        <v>70</v>
      </c>
      <c r="F296" s="27">
        <v>689</v>
      </c>
    </row>
    <row r="297" spans="3:6" ht="15.75" x14ac:dyDescent="0.3">
      <c r="C297" s="30">
        <v>44169</v>
      </c>
      <c r="D297" s="26" t="s">
        <v>73</v>
      </c>
      <c r="E297" s="25" t="s">
        <v>63</v>
      </c>
      <c r="F297" s="27">
        <v>586</v>
      </c>
    </row>
    <row r="298" spans="3:6" ht="15.75" x14ac:dyDescent="0.3">
      <c r="C298" s="30">
        <v>44170</v>
      </c>
      <c r="D298" s="26" t="s">
        <v>74</v>
      </c>
      <c r="E298" s="25" t="s">
        <v>70</v>
      </c>
      <c r="F298" s="27">
        <v>564</v>
      </c>
    </row>
    <row r="299" spans="3:6" ht="15.75" x14ac:dyDescent="0.3">
      <c r="C299" s="30">
        <v>44172</v>
      </c>
      <c r="D299" s="26" t="s">
        <v>71</v>
      </c>
      <c r="E299" s="25" t="s">
        <v>63</v>
      </c>
      <c r="F299" s="27">
        <v>402</v>
      </c>
    </row>
    <row r="300" spans="3:6" ht="15.75" x14ac:dyDescent="0.3">
      <c r="C300" s="30">
        <v>44172</v>
      </c>
      <c r="D300" s="26" t="s">
        <v>66</v>
      </c>
      <c r="E300" s="25" t="s">
        <v>63</v>
      </c>
      <c r="F300" s="27">
        <v>938</v>
      </c>
    </row>
    <row r="301" spans="3:6" ht="15.75" x14ac:dyDescent="0.3">
      <c r="C301" s="30">
        <v>44173</v>
      </c>
      <c r="D301" s="26" t="s">
        <v>68</v>
      </c>
      <c r="E301" s="25" t="s">
        <v>70</v>
      </c>
      <c r="F301" s="27">
        <v>594</v>
      </c>
    </row>
    <row r="302" spans="3:6" ht="15.75" x14ac:dyDescent="0.3">
      <c r="C302" s="30">
        <v>44174</v>
      </c>
      <c r="D302" s="26" t="s">
        <v>62</v>
      </c>
      <c r="E302" s="25" t="s">
        <v>65</v>
      </c>
      <c r="F302" s="27">
        <v>900</v>
      </c>
    </row>
    <row r="303" spans="3:6" ht="15.75" x14ac:dyDescent="0.3">
      <c r="C303" s="30">
        <v>44175</v>
      </c>
      <c r="D303" s="26" t="s">
        <v>74</v>
      </c>
      <c r="E303" s="25" t="s">
        <v>65</v>
      </c>
      <c r="F303" s="27">
        <v>273</v>
      </c>
    </row>
    <row r="304" spans="3:6" ht="15.75" x14ac:dyDescent="0.3">
      <c r="C304" s="30">
        <v>44177</v>
      </c>
      <c r="D304" s="26" t="s">
        <v>71</v>
      </c>
      <c r="E304" s="25" t="s">
        <v>67</v>
      </c>
      <c r="F304" s="27">
        <v>242</v>
      </c>
    </row>
    <row r="305" spans="3:6" ht="15.75" x14ac:dyDescent="0.3">
      <c r="C305" s="30">
        <v>44178</v>
      </c>
      <c r="D305" s="26" t="s">
        <v>69</v>
      </c>
      <c r="E305" s="25" t="s">
        <v>67</v>
      </c>
      <c r="F305" s="27">
        <v>254</v>
      </c>
    </row>
    <row r="306" spans="3:6" ht="15.75" x14ac:dyDescent="0.3">
      <c r="C306" s="30">
        <v>44179</v>
      </c>
      <c r="D306" s="26" t="s">
        <v>72</v>
      </c>
      <c r="E306" s="25" t="s">
        <v>70</v>
      </c>
      <c r="F306" s="27">
        <v>567</v>
      </c>
    </row>
    <row r="307" spans="3:6" ht="15.75" x14ac:dyDescent="0.3">
      <c r="C307" s="30">
        <v>44181</v>
      </c>
      <c r="D307" s="26" t="s">
        <v>66</v>
      </c>
      <c r="E307" s="25" t="s">
        <v>67</v>
      </c>
      <c r="F307" s="27">
        <v>779</v>
      </c>
    </row>
    <row r="308" spans="3:6" ht="15.75" x14ac:dyDescent="0.3">
      <c r="C308" s="30">
        <v>44186</v>
      </c>
      <c r="D308" s="26" t="s">
        <v>66</v>
      </c>
      <c r="E308" s="25" t="s">
        <v>65</v>
      </c>
      <c r="F308" s="27">
        <v>808</v>
      </c>
    </row>
    <row r="309" spans="3:6" ht="15.75" x14ac:dyDescent="0.3">
      <c r="C309" s="30">
        <v>44189</v>
      </c>
      <c r="D309" s="26" t="s">
        <v>61</v>
      </c>
      <c r="E309" s="25" t="s">
        <v>63</v>
      </c>
      <c r="F309" s="27">
        <v>563</v>
      </c>
    </row>
    <row r="310" spans="3:6" ht="15.75" x14ac:dyDescent="0.3">
      <c r="C310" s="30">
        <v>44189</v>
      </c>
      <c r="D310" s="26" t="s">
        <v>66</v>
      </c>
      <c r="E310" s="25" t="s">
        <v>65</v>
      </c>
      <c r="F310" s="27">
        <v>745</v>
      </c>
    </row>
    <row r="311" spans="3:6" ht="15.75" x14ac:dyDescent="0.3">
      <c r="C311" s="30">
        <v>44191</v>
      </c>
      <c r="D311" s="26" t="s">
        <v>62</v>
      </c>
      <c r="E311" s="25" t="s">
        <v>67</v>
      </c>
      <c r="F311" s="27">
        <v>663</v>
      </c>
    </row>
    <row r="312" spans="3:6" ht="15.75" x14ac:dyDescent="0.3">
      <c r="C312" s="30">
        <v>44192</v>
      </c>
      <c r="D312" s="26" t="s">
        <v>73</v>
      </c>
      <c r="E312" s="25" t="s">
        <v>65</v>
      </c>
      <c r="F312" s="27">
        <v>451</v>
      </c>
    </row>
    <row r="313" spans="3:6" ht="15.75" x14ac:dyDescent="0.3">
      <c r="C313" s="30">
        <v>44192</v>
      </c>
      <c r="D313" s="26" t="s">
        <v>61</v>
      </c>
      <c r="E313" s="25" t="s">
        <v>65</v>
      </c>
      <c r="F313" s="27">
        <v>622</v>
      </c>
    </row>
    <row r="314" spans="3:6" ht="15.75" x14ac:dyDescent="0.3">
      <c r="C314" s="30">
        <v>44193</v>
      </c>
      <c r="D314" s="26" t="s">
        <v>68</v>
      </c>
      <c r="E314" s="25" t="s">
        <v>65</v>
      </c>
      <c r="F314" s="27">
        <v>809</v>
      </c>
    </row>
    <row r="315" spans="3:6" ht="15.75" x14ac:dyDescent="0.3">
      <c r="C315" s="30">
        <v>44194</v>
      </c>
      <c r="D315" s="26" t="s">
        <v>62</v>
      </c>
      <c r="E315" s="25" t="s">
        <v>70</v>
      </c>
      <c r="F315" s="27">
        <v>304</v>
      </c>
    </row>
    <row r="316" spans="3:6" ht="15.75" x14ac:dyDescent="0.3">
      <c r="C316" s="30">
        <v>44195</v>
      </c>
      <c r="D316" s="26" t="s">
        <v>73</v>
      </c>
      <c r="E316" s="25" t="s">
        <v>67</v>
      </c>
      <c r="F316" s="27">
        <v>469</v>
      </c>
    </row>
  </sheetData>
  <mergeCells count="5">
    <mergeCell ref="H27:I27"/>
    <mergeCell ref="H9:I9"/>
    <mergeCell ref="H8:I8"/>
    <mergeCell ref="H14:I14"/>
    <mergeCell ref="H19:I19"/>
  </mergeCells>
  <dataValidations count="1">
    <dataValidation type="list" allowBlank="1" showInputMessage="1" showErrorMessage="1" sqref="J22 J18" xr:uid="{00000000-0002-0000-0D00-000000000000}">
      <formula1>$AI$1:$AI$9</formula1>
    </dataValidation>
  </dataValidation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99"/>
  <sheetViews>
    <sheetView showGridLines="0" topLeftCell="A25" zoomScaleNormal="100" workbookViewId="0">
      <selection activeCell="G39" sqref="G39:H39"/>
    </sheetView>
  </sheetViews>
  <sheetFormatPr defaultRowHeight="15.75" x14ac:dyDescent="0.3"/>
  <cols>
    <col min="1" max="1" width="9.140625" style="1"/>
    <col min="2" max="4" width="13.7109375" style="32" customWidth="1"/>
    <col min="5" max="5" width="37" style="1" bestFit="1" customWidth="1"/>
    <col min="6" max="6" width="7.42578125" style="1" bestFit="1" customWidth="1"/>
    <col min="7" max="7" width="18.28515625" style="1" bestFit="1" customWidth="1"/>
    <col min="8" max="8" width="21.5703125" style="1" bestFit="1" customWidth="1"/>
    <col min="9" max="9" width="43" style="1" bestFit="1" customWidth="1"/>
    <col min="10" max="16384" width="9.140625" style="1"/>
  </cols>
  <sheetData>
    <row r="1" spans="2:14" ht="16.5" thickBot="1" x14ac:dyDescent="0.35">
      <c r="B1" s="52" t="s">
        <v>57</v>
      </c>
      <c r="C1" s="53" t="s">
        <v>136</v>
      </c>
      <c r="D1" s="54" t="s">
        <v>137</v>
      </c>
    </row>
    <row r="2" spans="2:14" x14ac:dyDescent="0.3">
      <c r="B2" s="55">
        <v>43787</v>
      </c>
      <c r="C2" s="56">
        <v>2800</v>
      </c>
      <c r="D2" s="57" t="s">
        <v>138</v>
      </c>
    </row>
    <row r="3" spans="2:14" x14ac:dyDescent="0.3">
      <c r="B3" s="58">
        <v>43764</v>
      </c>
      <c r="C3" s="59">
        <v>3600</v>
      </c>
      <c r="D3" s="60" t="s">
        <v>139</v>
      </c>
      <c r="J3"/>
    </row>
    <row r="4" spans="2:14" x14ac:dyDescent="0.3">
      <c r="B4" s="58">
        <v>43650</v>
      </c>
      <c r="C4" s="59">
        <v>4900</v>
      </c>
      <c r="D4" s="60" t="s">
        <v>140</v>
      </c>
    </row>
    <row r="5" spans="2:14" x14ac:dyDescent="0.3">
      <c r="B5" s="58">
        <v>43680</v>
      </c>
      <c r="C5" s="59">
        <v>5000</v>
      </c>
      <c r="D5" s="60" t="s">
        <v>138</v>
      </c>
    </row>
    <row r="6" spans="2:14" x14ac:dyDescent="0.3">
      <c r="B6" s="58">
        <v>43682</v>
      </c>
      <c r="C6" s="59">
        <v>2200</v>
      </c>
      <c r="D6" s="60" t="s">
        <v>141</v>
      </c>
      <c r="E6" s="40"/>
      <c r="F6" s="40"/>
    </row>
    <row r="7" spans="2:14" s="2" customFormat="1" x14ac:dyDescent="0.3">
      <c r="B7" s="58">
        <v>43642</v>
      </c>
      <c r="C7" s="59">
        <v>3800</v>
      </c>
      <c r="D7" s="60" t="s">
        <v>139</v>
      </c>
      <c r="E7" s="40"/>
      <c r="F7" s="34"/>
      <c r="G7" s="34"/>
      <c r="H7" s="34"/>
    </row>
    <row r="8" spans="2:14" s="2" customFormat="1" ht="18" x14ac:dyDescent="0.25">
      <c r="B8" s="58">
        <v>43660</v>
      </c>
      <c r="C8" s="59">
        <v>4100</v>
      </c>
      <c r="D8" s="60" t="s">
        <v>141</v>
      </c>
      <c r="F8" s="42"/>
      <c r="G8" s="115" t="s">
        <v>142</v>
      </c>
      <c r="H8" s="116"/>
      <c r="I8" s="116"/>
    </row>
    <row r="9" spans="2:14" s="2" customFormat="1" ht="15" x14ac:dyDescent="0.25">
      <c r="B9" s="58">
        <v>43774</v>
      </c>
      <c r="C9" s="59">
        <v>300</v>
      </c>
      <c r="D9" s="60" t="s">
        <v>140</v>
      </c>
      <c r="F9" s="41"/>
      <c r="G9" s="50" t="s">
        <v>137</v>
      </c>
      <c r="H9" s="29" t="s">
        <v>144</v>
      </c>
      <c r="I9" s="29" t="s">
        <v>145</v>
      </c>
    </row>
    <row r="10" spans="2:14" s="2" customFormat="1" ht="15" x14ac:dyDescent="0.25">
      <c r="B10" s="58">
        <v>43709</v>
      </c>
      <c r="C10" s="59">
        <v>2300</v>
      </c>
      <c r="D10" s="60" t="s">
        <v>139</v>
      </c>
      <c r="F10" s="41"/>
      <c r="G10" s="31" t="s">
        <v>139</v>
      </c>
      <c r="H10" s="31">
        <f>COUNTIFS(D:D,G10)</f>
        <v>23</v>
      </c>
      <c r="I10" s="31">
        <f>COUNTIFS(D:D,G10,C:C,"&gt;"&amp;$H$16)</f>
        <v>12</v>
      </c>
    </row>
    <row r="11" spans="2:14" s="2" customFormat="1" ht="18" x14ac:dyDescent="0.25">
      <c r="B11" s="58">
        <v>43615</v>
      </c>
      <c r="C11" s="59">
        <v>3600</v>
      </c>
      <c r="D11" s="60" t="s">
        <v>138</v>
      </c>
      <c r="F11" s="42"/>
      <c r="G11" s="31" t="s">
        <v>141</v>
      </c>
      <c r="H11" s="31">
        <f t="shared" ref="H11:H13" si="0">COUNTIFS(D:D,G11)</f>
        <v>29</v>
      </c>
      <c r="I11" s="31">
        <f t="shared" ref="I11:I13" si="1">COUNTIFS(D:D,G11,C:C,"&gt;"&amp;$H$16)</f>
        <v>16</v>
      </c>
    </row>
    <row r="12" spans="2:14" s="2" customFormat="1" ht="18" x14ac:dyDescent="0.3">
      <c r="B12" s="58">
        <v>43686</v>
      </c>
      <c r="C12" s="59">
        <v>1800</v>
      </c>
      <c r="D12" s="60" t="s">
        <v>141</v>
      </c>
      <c r="E12" s="1"/>
      <c r="F12" s="42"/>
      <c r="G12" s="64" t="s">
        <v>138</v>
      </c>
      <c r="H12" s="31">
        <f t="shared" si="0"/>
        <v>22</v>
      </c>
      <c r="I12" s="31">
        <f>COUNTIFS(D:D,G12,C:C,"&gt;"&amp;$H$16)</f>
        <v>11</v>
      </c>
    </row>
    <row r="13" spans="2:14" s="2" customFormat="1" ht="18" x14ac:dyDescent="0.3">
      <c r="B13" s="58">
        <v>43694</v>
      </c>
      <c r="C13" s="59">
        <v>4000</v>
      </c>
      <c r="D13" s="60" t="s">
        <v>139</v>
      </c>
      <c r="E13" s="1"/>
      <c r="F13" s="42"/>
      <c r="G13" s="64" t="s">
        <v>140</v>
      </c>
      <c r="H13" s="31">
        <f t="shared" si="0"/>
        <v>23</v>
      </c>
      <c r="I13" s="31">
        <f t="shared" si="1"/>
        <v>11</v>
      </c>
      <c r="N13"/>
    </row>
    <row r="14" spans="2:14" s="2" customFormat="1" x14ac:dyDescent="0.3">
      <c r="B14" s="58">
        <v>43636</v>
      </c>
      <c r="C14" s="59">
        <v>1800</v>
      </c>
      <c r="D14" s="60" t="s">
        <v>141</v>
      </c>
      <c r="E14" s="1"/>
      <c r="F14" s="41"/>
      <c r="G14" s="34"/>
      <c r="H14" s="34"/>
      <c r="I14" s="1"/>
      <c r="L14"/>
    </row>
    <row r="15" spans="2:14" x14ac:dyDescent="0.3">
      <c r="B15" s="58">
        <v>43501</v>
      </c>
      <c r="C15" s="59">
        <v>1500</v>
      </c>
      <c r="D15" s="60" t="s">
        <v>139</v>
      </c>
      <c r="E15" s="40"/>
      <c r="F15" s="40"/>
      <c r="G15" s="40"/>
      <c r="H15" s="40"/>
    </row>
    <row r="16" spans="2:14" ht="18" x14ac:dyDescent="0.3">
      <c r="B16" s="58">
        <v>43525</v>
      </c>
      <c r="C16" s="59">
        <v>3800</v>
      </c>
      <c r="D16" s="60" t="s">
        <v>141</v>
      </c>
      <c r="E16" s="40"/>
      <c r="F16" s="42"/>
      <c r="G16" s="50" t="s">
        <v>143</v>
      </c>
      <c r="H16" s="65">
        <f>AVERAGE(C:C)</f>
        <v>2846.9387755102039</v>
      </c>
    </row>
    <row r="17" spans="2:9" x14ac:dyDescent="0.3">
      <c r="B17" s="58">
        <v>43568</v>
      </c>
      <c r="C17" s="59">
        <v>4700</v>
      </c>
      <c r="D17" s="60" t="s">
        <v>138</v>
      </c>
      <c r="E17" s="47"/>
      <c r="F17" s="48"/>
      <c r="G17" s="40"/>
      <c r="H17" s="40"/>
    </row>
    <row r="18" spans="2:9" x14ac:dyDescent="0.3">
      <c r="B18" s="58">
        <v>43660</v>
      </c>
      <c r="C18" s="59">
        <v>3600</v>
      </c>
      <c r="D18" s="60" t="s">
        <v>141</v>
      </c>
      <c r="E18" s="47"/>
      <c r="F18" s="51"/>
      <c r="G18" s="40"/>
    </row>
    <row r="19" spans="2:9" x14ac:dyDescent="0.3">
      <c r="B19" s="58">
        <v>43607</v>
      </c>
      <c r="C19" s="59">
        <v>2600</v>
      </c>
      <c r="D19" s="60" t="s">
        <v>139</v>
      </c>
      <c r="E19" s="41"/>
      <c r="F19" s="41"/>
      <c r="G19" s="40"/>
    </row>
    <row r="20" spans="2:9" x14ac:dyDescent="0.3">
      <c r="B20" s="58">
        <v>43597</v>
      </c>
      <c r="C20" s="59">
        <v>3100</v>
      </c>
      <c r="D20" s="60" t="s">
        <v>141</v>
      </c>
      <c r="E20" s="40"/>
      <c r="F20" s="40"/>
      <c r="G20" s="115" t="s">
        <v>142</v>
      </c>
      <c r="H20" s="116"/>
      <c r="I20" s="116"/>
    </row>
    <row r="21" spans="2:9" x14ac:dyDescent="0.3">
      <c r="B21" s="58">
        <v>43787</v>
      </c>
      <c r="C21" s="59">
        <v>1100</v>
      </c>
      <c r="D21" s="60" t="s">
        <v>140</v>
      </c>
      <c r="E21" s="47"/>
      <c r="F21" s="48"/>
      <c r="G21" s="50" t="s">
        <v>137</v>
      </c>
      <c r="H21" s="29" t="s">
        <v>144</v>
      </c>
      <c r="I21" s="29" t="s">
        <v>145</v>
      </c>
    </row>
    <row r="22" spans="2:9" x14ac:dyDescent="0.3">
      <c r="B22" s="58">
        <v>43813</v>
      </c>
      <c r="C22" s="59">
        <v>3100</v>
      </c>
      <c r="D22" s="60" t="s">
        <v>138</v>
      </c>
      <c r="E22" s="47"/>
      <c r="F22" s="51"/>
      <c r="G22" s="31" t="s">
        <v>139</v>
      </c>
      <c r="H22" s="31" t="s">
        <v>304</v>
      </c>
      <c r="I22" s="31" t="s">
        <v>305</v>
      </c>
    </row>
    <row r="23" spans="2:9" x14ac:dyDescent="0.3">
      <c r="B23" s="58">
        <v>43492</v>
      </c>
      <c r="C23" s="59">
        <v>200</v>
      </c>
      <c r="D23" s="60" t="s">
        <v>138</v>
      </c>
      <c r="E23" s="41"/>
      <c r="F23" s="40"/>
      <c r="G23" s="31" t="s">
        <v>141</v>
      </c>
      <c r="H23" s="31" t="s">
        <v>306</v>
      </c>
      <c r="I23" s="31" t="s">
        <v>309</v>
      </c>
    </row>
    <row r="24" spans="2:9" x14ac:dyDescent="0.3">
      <c r="B24" s="58">
        <v>43582</v>
      </c>
      <c r="C24" s="59">
        <v>1000</v>
      </c>
      <c r="D24" s="60" t="s">
        <v>138</v>
      </c>
      <c r="E24" s="40"/>
      <c r="F24" s="40"/>
      <c r="G24" s="64" t="s">
        <v>138</v>
      </c>
      <c r="H24" s="31" t="s">
        <v>307</v>
      </c>
      <c r="I24" s="31" t="s">
        <v>310</v>
      </c>
    </row>
    <row r="25" spans="2:9" x14ac:dyDescent="0.3">
      <c r="B25" s="58">
        <v>43566</v>
      </c>
      <c r="C25" s="59">
        <v>2300</v>
      </c>
      <c r="D25" s="60" t="s">
        <v>141</v>
      </c>
      <c r="E25" s="40"/>
      <c r="F25" s="40"/>
      <c r="G25" s="64" t="s">
        <v>140</v>
      </c>
      <c r="H25" s="31" t="s">
        <v>308</v>
      </c>
      <c r="I25" s="31" t="s">
        <v>311</v>
      </c>
    </row>
    <row r="26" spans="2:9" x14ac:dyDescent="0.3">
      <c r="B26" s="58">
        <v>43609</v>
      </c>
      <c r="C26" s="59">
        <v>2800</v>
      </c>
      <c r="D26" s="60"/>
      <c r="F26" s="40"/>
      <c r="G26" s="34"/>
      <c r="H26" s="34"/>
    </row>
    <row r="27" spans="2:9" x14ac:dyDescent="0.3">
      <c r="B27" s="58">
        <v>43805</v>
      </c>
      <c r="C27" s="59">
        <v>4200</v>
      </c>
      <c r="D27" s="60" t="s">
        <v>140</v>
      </c>
      <c r="E27" s="48"/>
      <c r="F27" s="40"/>
      <c r="G27" s="40"/>
      <c r="H27" s="40"/>
    </row>
    <row r="28" spans="2:9" x14ac:dyDescent="0.3">
      <c r="B28" s="58">
        <v>43474</v>
      </c>
      <c r="C28" s="59">
        <v>3300</v>
      </c>
      <c r="D28" s="60" t="s">
        <v>141</v>
      </c>
      <c r="E28" s="49"/>
      <c r="F28" s="40"/>
      <c r="G28" s="50" t="s">
        <v>143</v>
      </c>
      <c r="H28" s="65">
        <f>AVERAGE(C:C)</f>
        <v>2846.9387755102039</v>
      </c>
    </row>
    <row r="29" spans="2:9" x14ac:dyDescent="0.3">
      <c r="B29" s="58">
        <v>43579</v>
      </c>
      <c r="C29" s="59">
        <v>1700</v>
      </c>
      <c r="D29" s="60" t="s">
        <v>139</v>
      </c>
      <c r="E29" s="49"/>
      <c r="F29" s="40"/>
      <c r="G29" s="40"/>
    </row>
    <row r="30" spans="2:9" x14ac:dyDescent="0.3">
      <c r="B30" s="58">
        <v>43622</v>
      </c>
      <c r="C30" s="59">
        <v>4100</v>
      </c>
      <c r="D30" s="60" t="s">
        <v>138</v>
      </c>
      <c r="E30" s="49"/>
      <c r="F30" s="40"/>
      <c r="G30" s="40"/>
    </row>
    <row r="31" spans="2:9" x14ac:dyDescent="0.3">
      <c r="B31" s="58">
        <v>43744</v>
      </c>
      <c r="C31" s="59">
        <v>2400</v>
      </c>
      <c r="D31" s="60" t="s">
        <v>141</v>
      </c>
      <c r="E31" s="34"/>
      <c r="F31" s="40"/>
      <c r="G31" s="115" t="s">
        <v>142</v>
      </c>
      <c r="H31" s="116"/>
      <c r="I31" s="116"/>
    </row>
    <row r="32" spans="2:9" x14ac:dyDescent="0.3">
      <c r="B32" s="58">
        <v>43757</v>
      </c>
      <c r="C32" s="59">
        <v>3500</v>
      </c>
      <c r="D32" s="60" t="s">
        <v>140</v>
      </c>
      <c r="E32" s="41"/>
      <c r="F32" s="40"/>
      <c r="G32" s="50" t="s">
        <v>137</v>
      </c>
      <c r="H32" s="29" t="s">
        <v>144</v>
      </c>
      <c r="I32" s="29" t="s">
        <v>145</v>
      </c>
    </row>
    <row r="33" spans="2:9" x14ac:dyDescent="0.3">
      <c r="B33" s="58">
        <v>43792</v>
      </c>
      <c r="C33" s="59">
        <v>4400</v>
      </c>
      <c r="D33" s="60" t="s">
        <v>139</v>
      </c>
      <c r="E33" s="40"/>
      <c r="F33" s="40"/>
      <c r="G33" s="31" t="s">
        <v>139</v>
      </c>
      <c r="H33" s="31"/>
      <c r="I33" s="31"/>
    </row>
    <row r="34" spans="2:9" x14ac:dyDescent="0.3">
      <c r="B34" s="58">
        <v>43662</v>
      </c>
      <c r="C34" s="59">
        <v>4900</v>
      </c>
      <c r="D34" s="60" t="s">
        <v>138</v>
      </c>
      <c r="E34" s="40"/>
      <c r="F34" s="40"/>
      <c r="G34" s="31" t="s">
        <v>141</v>
      </c>
      <c r="H34" s="31"/>
      <c r="I34" s="31"/>
    </row>
    <row r="35" spans="2:9" x14ac:dyDescent="0.3">
      <c r="B35" s="58">
        <v>43537</v>
      </c>
      <c r="C35" s="59">
        <v>1100</v>
      </c>
      <c r="D35" s="60" t="s">
        <v>139</v>
      </c>
      <c r="E35" s="40"/>
      <c r="F35" s="40"/>
      <c r="G35" s="64" t="s">
        <v>138</v>
      </c>
      <c r="H35" s="31"/>
      <c r="I35" s="31"/>
    </row>
    <row r="36" spans="2:9" x14ac:dyDescent="0.3">
      <c r="B36" s="58">
        <v>43763</v>
      </c>
      <c r="C36" s="59">
        <v>700</v>
      </c>
      <c r="D36" s="60" t="s">
        <v>140</v>
      </c>
      <c r="E36" s="40"/>
      <c r="F36" s="40"/>
      <c r="G36" s="64" t="s">
        <v>140</v>
      </c>
      <c r="H36" s="31"/>
      <c r="I36" s="31"/>
    </row>
    <row r="37" spans="2:9" x14ac:dyDescent="0.3">
      <c r="B37" s="58">
        <v>43612</v>
      </c>
      <c r="C37" s="59">
        <v>3100</v>
      </c>
      <c r="D37" s="60" t="s">
        <v>139</v>
      </c>
      <c r="G37" s="34"/>
      <c r="H37" s="34"/>
    </row>
    <row r="38" spans="2:9" x14ac:dyDescent="0.3">
      <c r="B38" s="58">
        <v>43711</v>
      </c>
      <c r="C38" s="59">
        <v>4000</v>
      </c>
      <c r="D38" s="60" t="s">
        <v>138</v>
      </c>
      <c r="G38" s="40"/>
      <c r="H38" s="40"/>
    </row>
    <row r="39" spans="2:9" x14ac:dyDescent="0.3">
      <c r="B39" s="58">
        <v>43659</v>
      </c>
      <c r="C39" s="59">
        <v>1800</v>
      </c>
      <c r="D39" s="60" t="s">
        <v>139</v>
      </c>
      <c r="G39" s="50" t="s">
        <v>143</v>
      </c>
      <c r="H39" s="65">
        <f>AVERAGE(C:C)</f>
        <v>2846.9387755102039</v>
      </c>
    </row>
    <row r="40" spans="2:9" x14ac:dyDescent="0.3">
      <c r="B40" s="58">
        <v>43567</v>
      </c>
      <c r="C40" s="59">
        <v>2600</v>
      </c>
      <c r="D40" s="60" t="s">
        <v>141</v>
      </c>
    </row>
    <row r="41" spans="2:9" x14ac:dyDescent="0.3">
      <c r="B41" s="58">
        <v>43639</v>
      </c>
      <c r="C41" s="59">
        <v>4000</v>
      </c>
      <c r="D41" s="60" t="s">
        <v>139</v>
      </c>
    </row>
    <row r="42" spans="2:9" x14ac:dyDescent="0.3">
      <c r="B42" s="58">
        <v>43524</v>
      </c>
      <c r="C42" s="59">
        <v>3600</v>
      </c>
      <c r="D42" s="60" t="s">
        <v>139</v>
      </c>
    </row>
    <row r="43" spans="2:9" x14ac:dyDescent="0.3">
      <c r="B43" s="58">
        <v>43558</v>
      </c>
      <c r="C43" s="59">
        <v>2100</v>
      </c>
      <c r="D43" s="60" t="s">
        <v>141</v>
      </c>
    </row>
    <row r="44" spans="2:9" x14ac:dyDescent="0.3">
      <c r="B44" s="58">
        <v>43830</v>
      </c>
      <c r="C44" s="59">
        <v>3600</v>
      </c>
      <c r="D44" s="60" t="s">
        <v>140</v>
      </c>
    </row>
    <row r="45" spans="2:9" x14ac:dyDescent="0.3">
      <c r="B45" s="58">
        <v>43816</v>
      </c>
      <c r="C45" s="59">
        <v>3500</v>
      </c>
      <c r="D45" s="60" t="s">
        <v>141</v>
      </c>
    </row>
    <row r="46" spans="2:9" x14ac:dyDescent="0.3">
      <c r="B46" s="58">
        <v>43791</v>
      </c>
      <c r="C46" s="59">
        <v>3300</v>
      </c>
      <c r="D46" s="60" t="s">
        <v>139</v>
      </c>
    </row>
    <row r="47" spans="2:9" x14ac:dyDescent="0.3">
      <c r="B47" s="58">
        <v>43769</v>
      </c>
      <c r="C47" s="59">
        <v>700</v>
      </c>
      <c r="D47" s="60" t="s">
        <v>140</v>
      </c>
    </row>
    <row r="48" spans="2:9" x14ac:dyDescent="0.3">
      <c r="B48" s="58">
        <v>43493</v>
      </c>
      <c r="C48" s="59">
        <v>2400</v>
      </c>
      <c r="D48" s="60" t="s">
        <v>140</v>
      </c>
    </row>
    <row r="49" spans="2:4" x14ac:dyDescent="0.3">
      <c r="B49" s="58">
        <v>43592</v>
      </c>
      <c r="C49" s="59">
        <v>2600</v>
      </c>
      <c r="D49" s="60" t="s">
        <v>139</v>
      </c>
    </row>
    <row r="50" spans="2:4" x14ac:dyDescent="0.3">
      <c r="B50" s="58">
        <v>43520</v>
      </c>
      <c r="C50" s="59">
        <v>4700</v>
      </c>
      <c r="D50" s="60" t="s">
        <v>140</v>
      </c>
    </row>
    <row r="51" spans="2:4" x14ac:dyDescent="0.3">
      <c r="B51" s="58">
        <v>43547</v>
      </c>
      <c r="C51" s="59">
        <v>3000</v>
      </c>
      <c r="D51" s="60" t="s">
        <v>141</v>
      </c>
    </row>
    <row r="52" spans="2:4" x14ac:dyDescent="0.3">
      <c r="B52" s="58">
        <v>43790</v>
      </c>
      <c r="C52" s="59">
        <v>2900</v>
      </c>
      <c r="D52" s="60" t="s">
        <v>140</v>
      </c>
    </row>
    <row r="53" spans="2:4" x14ac:dyDescent="0.3">
      <c r="B53" s="58">
        <v>43662</v>
      </c>
      <c r="C53" s="59">
        <v>1800</v>
      </c>
      <c r="D53" s="60" t="s">
        <v>139</v>
      </c>
    </row>
    <row r="54" spans="2:4" x14ac:dyDescent="0.3">
      <c r="B54" s="58">
        <v>43662</v>
      </c>
      <c r="C54" s="59">
        <v>1100</v>
      </c>
      <c r="D54" s="60" t="s">
        <v>139</v>
      </c>
    </row>
    <row r="55" spans="2:4" x14ac:dyDescent="0.3">
      <c r="B55" s="58">
        <v>43788</v>
      </c>
      <c r="C55" s="59">
        <v>2400</v>
      </c>
      <c r="D55" s="60" t="s">
        <v>138</v>
      </c>
    </row>
    <row r="56" spans="2:4" x14ac:dyDescent="0.3">
      <c r="B56" s="58">
        <v>43717</v>
      </c>
      <c r="C56" s="59">
        <v>100</v>
      </c>
      <c r="D56" s="60" t="s">
        <v>138</v>
      </c>
    </row>
    <row r="57" spans="2:4" x14ac:dyDescent="0.3">
      <c r="B57" s="58">
        <v>43666</v>
      </c>
      <c r="C57" s="59">
        <v>3900</v>
      </c>
      <c r="D57" s="60" t="s">
        <v>141</v>
      </c>
    </row>
    <row r="58" spans="2:4" x14ac:dyDescent="0.3">
      <c r="B58" s="58">
        <v>43738</v>
      </c>
      <c r="C58" s="59">
        <v>1600</v>
      </c>
      <c r="D58" s="60" t="s">
        <v>141</v>
      </c>
    </row>
    <row r="59" spans="2:4" x14ac:dyDescent="0.3">
      <c r="B59" s="58">
        <v>43678</v>
      </c>
      <c r="C59" s="59">
        <v>2800</v>
      </c>
      <c r="D59" s="60" t="s">
        <v>139</v>
      </c>
    </row>
    <row r="60" spans="2:4" x14ac:dyDescent="0.3">
      <c r="B60" s="58">
        <v>43761</v>
      </c>
      <c r="C60" s="59">
        <v>4000</v>
      </c>
      <c r="D60" s="60" t="s">
        <v>141</v>
      </c>
    </row>
    <row r="61" spans="2:4" x14ac:dyDescent="0.3">
      <c r="B61" s="58">
        <v>43588</v>
      </c>
      <c r="C61" s="59">
        <v>2800</v>
      </c>
      <c r="D61" s="60" t="s">
        <v>140</v>
      </c>
    </row>
    <row r="62" spans="2:4" x14ac:dyDescent="0.3">
      <c r="B62" s="58">
        <v>43803</v>
      </c>
      <c r="C62" s="59">
        <v>4500</v>
      </c>
      <c r="D62" s="60" t="s">
        <v>138</v>
      </c>
    </row>
    <row r="63" spans="2:4" x14ac:dyDescent="0.3">
      <c r="B63" s="58">
        <v>43504</v>
      </c>
      <c r="C63" s="59">
        <v>4500</v>
      </c>
      <c r="D63" s="60" t="s">
        <v>141</v>
      </c>
    </row>
    <row r="64" spans="2:4" x14ac:dyDescent="0.3">
      <c r="B64" s="58">
        <v>43705</v>
      </c>
      <c r="C64" s="59">
        <v>2200</v>
      </c>
      <c r="D64" s="60" t="s">
        <v>138</v>
      </c>
    </row>
    <row r="65" spans="2:4" x14ac:dyDescent="0.3">
      <c r="B65" s="58">
        <v>43618</v>
      </c>
      <c r="C65" s="59">
        <v>5000</v>
      </c>
      <c r="D65" s="60" t="s">
        <v>139</v>
      </c>
    </row>
    <row r="66" spans="2:4" x14ac:dyDescent="0.3">
      <c r="B66" s="58">
        <v>43535</v>
      </c>
      <c r="C66" s="59">
        <v>300</v>
      </c>
      <c r="D66" s="60" t="s">
        <v>141</v>
      </c>
    </row>
    <row r="67" spans="2:4" x14ac:dyDescent="0.3">
      <c r="B67" s="58">
        <v>43665</v>
      </c>
      <c r="C67" s="59">
        <v>4600</v>
      </c>
      <c r="D67" s="60" t="s">
        <v>140</v>
      </c>
    </row>
    <row r="68" spans="2:4" x14ac:dyDescent="0.3">
      <c r="B68" s="58">
        <v>43748</v>
      </c>
      <c r="C68" s="59">
        <v>500</v>
      </c>
      <c r="D68" s="60" t="s">
        <v>141</v>
      </c>
    </row>
    <row r="69" spans="2:4" x14ac:dyDescent="0.3">
      <c r="B69" s="58">
        <v>43485</v>
      </c>
      <c r="C69" s="59">
        <v>3200</v>
      </c>
      <c r="D69" s="60" t="s">
        <v>141</v>
      </c>
    </row>
    <row r="70" spans="2:4" x14ac:dyDescent="0.3">
      <c r="B70" s="58">
        <v>43543</v>
      </c>
      <c r="C70" s="59">
        <v>1800</v>
      </c>
      <c r="D70" s="60" t="s">
        <v>140</v>
      </c>
    </row>
    <row r="71" spans="2:4" x14ac:dyDescent="0.3">
      <c r="B71" s="58">
        <v>43467</v>
      </c>
      <c r="C71" s="59">
        <v>3800</v>
      </c>
      <c r="D71" s="60" t="s">
        <v>139</v>
      </c>
    </row>
    <row r="72" spans="2:4" x14ac:dyDescent="0.3">
      <c r="B72" s="58">
        <v>43650</v>
      </c>
      <c r="C72" s="59">
        <v>4700</v>
      </c>
      <c r="D72" s="60" t="s">
        <v>138</v>
      </c>
    </row>
    <row r="73" spans="2:4" x14ac:dyDescent="0.3">
      <c r="B73" s="58">
        <v>43802</v>
      </c>
      <c r="C73" s="59">
        <v>4800</v>
      </c>
      <c r="D73" s="60" t="s">
        <v>140</v>
      </c>
    </row>
    <row r="74" spans="2:4" x14ac:dyDescent="0.3">
      <c r="B74" s="58">
        <v>43490</v>
      </c>
      <c r="C74" s="59">
        <v>1100</v>
      </c>
      <c r="D74" s="60" t="s">
        <v>138</v>
      </c>
    </row>
    <row r="75" spans="2:4" x14ac:dyDescent="0.3">
      <c r="B75" s="58">
        <v>43544</v>
      </c>
      <c r="C75" s="59">
        <v>2800</v>
      </c>
      <c r="D75" s="60" t="s">
        <v>140</v>
      </c>
    </row>
    <row r="76" spans="2:4" x14ac:dyDescent="0.3">
      <c r="B76" s="58">
        <v>43529</v>
      </c>
      <c r="C76" s="59">
        <v>2800</v>
      </c>
      <c r="D76" s="60" t="s">
        <v>141</v>
      </c>
    </row>
    <row r="77" spans="2:4" x14ac:dyDescent="0.3">
      <c r="B77" s="58">
        <v>43512</v>
      </c>
      <c r="C77" s="59">
        <v>3100</v>
      </c>
      <c r="D77" s="60" t="s">
        <v>140</v>
      </c>
    </row>
    <row r="78" spans="2:4" x14ac:dyDescent="0.3">
      <c r="B78" s="58">
        <v>43813</v>
      </c>
      <c r="C78" s="59">
        <v>400</v>
      </c>
      <c r="D78" s="60" t="s">
        <v>140</v>
      </c>
    </row>
    <row r="79" spans="2:4" x14ac:dyDescent="0.3">
      <c r="B79" s="58">
        <v>43743</v>
      </c>
      <c r="C79" s="59">
        <v>1600</v>
      </c>
      <c r="D79" s="60" t="s">
        <v>138</v>
      </c>
    </row>
    <row r="80" spans="2:4" x14ac:dyDescent="0.3">
      <c r="B80" s="58">
        <v>43656</v>
      </c>
      <c r="C80" s="59">
        <v>1100</v>
      </c>
      <c r="D80" s="60" t="s">
        <v>140</v>
      </c>
    </row>
    <row r="81" spans="2:4" x14ac:dyDescent="0.3">
      <c r="B81" s="58">
        <v>43582</v>
      </c>
      <c r="C81" s="59">
        <v>3500</v>
      </c>
      <c r="D81" s="60" t="s">
        <v>141</v>
      </c>
    </row>
    <row r="82" spans="2:4" x14ac:dyDescent="0.3">
      <c r="B82" s="58">
        <v>43541</v>
      </c>
      <c r="C82" s="59">
        <v>3000</v>
      </c>
      <c r="D82" s="60" t="s">
        <v>141</v>
      </c>
    </row>
    <row r="83" spans="2:4" x14ac:dyDescent="0.3">
      <c r="B83" s="58">
        <v>43583</v>
      </c>
      <c r="C83" s="59">
        <v>4300</v>
      </c>
      <c r="D83" s="60" t="s">
        <v>141</v>
      </c>
    </row>
    <row r="84" spans="2:4" x14ac:dyDescent="0.3">
      <c r="B84" s="58">
        <v>43739</v>
      </c>
      <c r="C84" s="59">
        <v>2800</v>
      </c>
      <c r="D84" s="60" t="s">
        <v>138</v>
      </c>
    </row>
    <row r="85" spans="2:4" x14ac:dyDescent="0.3">
      <c r="B85" s="58">
        <v>43539</v>
      </c>
      <c r="C85" s="59">
        <v>3700</v>
      </c>
      <c r="D85" s="60" t="s">
        <v>138</v>
      </c>
    </row>
    <row r="86" spans="2:4" x14ac:dyDescent="0.3">
      <c r="B86" s="58">
        <v>43652</v>
      </c>
      <c r="C86" s="59">
        <v>5000</v>
      </c>
      <c r="D86" s="60" t="s">
        <v>139</v>
      </c>
    </row>
    <row r="87" spans="2:4" x14ac:dyDescent="0.3">
      <c r="B87" s="58">
        <v>43742</v>
      </c>
      <c r="C87" s="59">
        <v>1800</v>
      </c>
      <c r="D87" s="60" t="s">
        <v>141</v>
      </c>
    </row>
    <row r="88" spans="2:4" x14ac:dyDescent="0.3">
      <c r="B88" s="58">
        <v>43638</v>
      </c>
      <c r="C88" s="59">
        <v>4300</v>
      </c>
      <c r="D88" s="60" t="s">
        <v>141</v>
      </c>
    </row>
    <row r="89" spans="2:4" x14ac:dyDescent="0.3">
      <c r="B89" s="58">
        <v>43646</v>
      </c>
      <c r="C89" s="59">
        <v>2300</v>
      </c>
      <c r="D89" s="60" t="s">
        <v>141</v>
      </c>
    </row>
    <row r="90" spans="2:4" x14ac:dyDescent="0.3">
      <c r="B90" s="58">
        <v>43814</v>
      </c>
      <c r="C90" s="59">
        <v>500</v>
      </c>
      <c r="D90" s="60" t="s">
        <v>139</v>
      </c>
    </row>
    <row r="91" spans="2:4" x14ac:dyDescent="0.3">
      <c r="B91" s="58">
        <v>43593</v>
      </c>
      <c r="C91" s="59">
        <v>3200</v>
      </c>
      <c r="D91" s="60" t="s">
        <v>138</v>
      </c>
    </row>
    <row r="92" spans="2:4" x14ac:dyDescent="0.3">
      <c r="B92" s="58">
        <v>43652</v>
      </c>
      <c r="C92" s="59">
        <v>3900</v>
      </c>
      <c r="D92" s="60" t="s">
        <v>140</v>
      </c>
    </row>
    <row r="93" spans="2:4" x14ac:dyDescent="0.3">
      <c r="B93" s="58">
        <v>43519</v>
      </c>
      <c r="C93" s="59">
        <v>2300</v>
      </c>
      <c r="D93" s="60" t="s">
        <v>140</v>
      </c>
    </row>
    <row r="94" spans="2:4" x14ac:dyDescent="0.3">
      <c r="B94" s="58">
        <v>43468</v>
      </c>
      <c r="C94" s="59">
        <v>4300</v>
      </c>
      <c r="D94" s="60" t="s">
        <v>140</v>
      </c>
    </row>
    <row r="95" spans="2:4" x14ac:dyDescent="0.3">
      <c r="B95" s="58">
        <v>43715</v>
      </c>
      <c r="C95" s="59">
        <v>1500</v>
      </c>
      <c r="D95" s="60" t="s">
        <v>138</v>
      </c>
    </row>
    <row r="96" spans="2:4" x14ac:dyDescent="0.3">
      <c r="B96" s="58">
        <v>43768</v>
      </c>
      <c r="C96" s="59">
        <v>1500</v>
      </c>
      <c r="D96" s="60" t="s">
        <v>140</v>
      </c>
    </row>
    <row r="97" spans="2:4" x14ac:dyDescent="0.3">
      <c r="B97" s="58">
        <v>43498</v>
      </c>
      <c r="C97" s="59">
        <v>3200</v>
      </c>
      <c r="D97" s="60" t="s">
        <v>141</v>
      </c>
    </row>
    <row r="98" spans="2:4" x14ac:dyDescent="0.3">
      <c r="B98" s="58">
        <v>43565</v>
      </c>
      <c r="C98" s="59">
        <v>2200</v>
      </c>
      <c r="D98" s="60" t="s">
        <v>138</v>
      </c>
    </row>
    <row r="99" spans="2:4" ht="16.5" thickBot="1" x14ac:dyDescent="0.35">
      <c r="B99" s="61">
        <v>43799</v>
      </c>
      <c r="C99" s="62">
        <v>4200</v>
      </c>
      <c r="D99" s="63" t="s">
        <v>139</v>
      </c>
    </row>
  </sheetData>
  <mergeCells count="3">
    <mergeCell ref="G8:I8"/>
    <mergeCell ref="G20:I20"/>
    <mergeCell ref="G31:I31"/>
  </mergeCells>
  <dataValidations count="1">
    <dataValidation type="list" allowBlank="1" showInputMessage="1" showErrorMessage="1" sqref="F21 F17" xr:uid="{00000000-0002-0000-0E00-000000000000}">
      <formula1>$AE$1:$AE$8</formula1>
    </dataValidation>
  </dataValidation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4"/>
  <sheetViews>
    <sheetView showGridLines="0" zoomScaleNormal="100" workbookViewId="0">
      <selection activeCell="E17" sqref="E17"/>
    </sheetView>
  </sheetViews>
  <sheetFormatPr defaultRowHeight="15" x14ac:dyDescent="0.3"/>
  <cols>
    <col min="1" max="1" width="9.140625" style="1"/>
    <col min="2" max="2" width="15" style="1" bestFit="1" customWidth="1"/>
    <col min="3" max="3" width="16.28515625" style="1" bestFit="1" customWidth="1"/>
    <col min="4" max="4" width="15" style="1" bestFit="1" customWidth="1"/>
    <col min="5" max="5" width="16.7109375" style="1" bestFit="1" customWidth="1"/>
    <col min="6" max="6" width="20.85546875" style="1" bestFit="1" customWidth="1"/>
    <col min="7" max="7" width="16.28515625" style="1" bestFit="1" customWidth="1"/>
    <col min="8" max="8" width="17.5703125" style="1" bestFit="1" customWidth="1"/>
    <col min="9" max="9" width="16.28515625" style="1" bestFit="1" customWidth="1"/>
    <col min="10" max="10" width="15" style="1" bestFit="1" customWidth="1"/>
    <col min="11" max="16384" width="9.140625" style="1"/>
  </cols>
  <sheetData>
    <row r="1" spans="1:10" customFormat="1" x14ac:dyDescent="0.25">
      <c r="A1" s="67" t="s">
        <v>57</v>
      </c>
      <c r="B1" s="72">
        <v>44562</v>
      </c>
      <c r="C1" s="72">
        <v>44562</v>
      </c>
      <c r="D1" s="72">
        <v>44562</v>
      </c>
      <c r="E1" s="72">
        <v>44562</v>
      </c>
      <c r="F1" s="72">
        <v>44562</v>
      </c>
      <c r="G1" s="72">
        <v>44563</v>
      </c>
      <c r="H1" s="72">
        <v>44563</v>
      </c>
      <c r="I1" s="72">
        <v>44563</v>
      </c>
      <c r="J1" s="72">
        <v>44563</v>
      </c>
    </row>
    <row r="2" spans="1:10" customFormat="1" x14ac:dyDescent="0.25">
      <c r="A2" s="67" t="s">
        <v>148</v>
      </c>
      <c r="B2" s="25" t="s">
        <v>149</v>
      </c>
      <c r="C2" s="25" t="s">
        <v>168</v>
      </c>
      <c r="D2" s="25" t="s">
        <v>167</v>
      </c>
      <c r="E2" s="25" t="s">
        <v>166</v>
      </c>
      <c r="F2" s="25" t="s">
        <v>165</v>
      </c>
      <c r="G2" s="25" t="s">
        <v>147</v>
      </c>
      <c r="H2" s="25" t="s">
        <v>164</v>
      </c>
      <c r="I2" s="25" t="s">
        <v>163</v>
      </c>
      <c r="J2" s="25" t="s">
        <v>162</v>
      </c>
    </row>
    <row r="3" spans="1:10" customFormat="1" x14ac:dyDescent="0.25">
      <c r="A3" s="67" t="s">
        <v>161</v>
      </c>
      <c r="B3" s="71" t="s">
        <v>157</v>
      </c>
      <c r="C3" s="71" t="s">
        <v>159</v>
      </c>
      <c r="D3" s="71" t="s">
        <v>158</v>
      </c>
      <c r="E3" s="71" t="s">
        <v>160</v>
      </c>
      <c r="F3" s="71" t="s">
        <v>159</v>
      </c>
      <c r="G3" s="71" t="s">
        <v>159</v>
      </c>
      <c r="H3" s="71" t="s">
        <v>158</v>
      </c>
      <c r="I3" s="71" t="s">
        <v>158</v>
      </c>
      <c r="J3" s="71" t="s">
        <v>157</v>
      </c>
    </row>
    <row r="4" spans="1:10" customFormat="1" x14ac:dyDescent="0.25">
      <c r="A4" s="67" t="s">
        <v>0</v>
      </c>
      <c r="B4" s="25" t="s">
        <v>156</v>
      </c>
      <c r="C4" s="25" t="s">
        <v>154</v>
      </c>
      <c r="D4" s="25" t="s">
        <v>154</v>
      </c>
      <c r="E4" s="25" t="s">
        <v>154</v>
      </c>
      <c r="F4" s="25" t="s">
        <v>155</v>
      </c>
      <c r="G4" s="25" t="s">
        <v>153</v>
      </c>
      <c r="H4" s="25" t="s">
        <v>153</v>
      </c>
      <c r="I4" s="25" t="s">
        <v>154</v>
      </c>
      <c r="J4" s="25" t="s">
        <v>153</v>
      </c>
    </row>
    <row r="5" spans="1:10" customFormat="1" x14ac:dyDescent="0.25">
      <c r="A5" s="67" t="s">
        <v>136</v>
      </c>
      <c r="B5" s="70">
        <v>350</v>
      </c>
      <c r="C5" s="70">
        <v>200</v>
      </c>
      <c r="D5" s="70">
        <v>200</v>
      </c>
      <c r="E5" s="70">
        <v>200</v>
      </c>
      <c r="F5" s="70">
        <v>600</v>
      </c>
      <c r="G5" s="70">
        <v>500</v>
      </c>
      <c r="H5" s="70">
        <v>500</v>
      </c>
      <c r="I5" s="70">
        <v>200</v>
      </c>
      <c r="J5" s="70">
        <v>500</v>
      </c>
    </row>
    <row r="6" spans="1:10" customFormat="1" x14ac:dyDescent="0.25">
      <c r="A6" s="67" t="s">
        <v>146</v>
      </c>
      <c r="B6" s="25" t="s">
        <v>150</v>
      </c>
      <c r="C6" s="25" t="s">
        <v>151</v>
      </c>
      <c r="D6" s="25" t="s">
        <v>150</v>
      </c>
      <c r="E6" s="25" t="s">
        <v>152</v>
      </c>
      <c r="F6" s="25" t="s">
        <v>150</v>
      </c>
      <c r="G6" s="25" t="s">
        <v>151</v>
      </c>
      <c r="H6" s="25" t="s">
        <v>150</v>
      </c>
      <c r="I6" s="25" t="s">
        <v>150</v>
      </c>
      <c r="J6" s="25" t="s">
        <v>150</v>
      </c>
    </row>
    <row r="7" spans="1:10" customFormat="1" x14ac:dyDescent="0.25"/>
    <row r="8" spans="1:10" customFormat="1" x14ac:dyDescent="0.25"/>
    <row r="9" spans="1:10" customFormat="1" x14ac:dyDescent="0.25">
      <c r="B9" s="67" t="s">
        <v>148</v>
      </c>
      <c r="C9" s="68" t="s">
        <v>149</v>
      </c>
      <c r="E9" s="67" t="s">
        <v>148</v>
      </c>
      <c r="F9" s="68" t="s">
        <v>149</v>
      </c>
      <c r="H9" s="67" t="s">
        <v>148</v>
      </c>
    </row>
    <row r="10" spans="1:10" customFormat="1" x14ac:dyDescent="0.25">
      <c r="B10" s="67" t="s">
        <v>0</v>
      </c>
      <c r="C10" s="69" t="str">
        <f>HLOOKUP(C9,2:4,3,0)</f>
        <v>Produto B</v>
      </c>
      <c r="E10" s="67" t="s">
        <v>0</v>
      </c>
      <c r="F10" s="69" t="s">
        <v>169</v>
      </c>
      <c r="H10" s="67" t="s">
        <v>0</v>
      </c>
      <c r="I10" s="69"/>
    </row>
    <row r="11" spans="1:10" customFormat="1" x14ac:dyDescent="0.25"/>
    <row r="12" spans="1:10" customFormat="1" x14ac:dyDescent="0.25">
      <c r="B12" s="67" t="s">
        <v>148</v>
      </c>
      <c r="C12" s="68" t="s">
        <v>147</v>
      </c>
      <c r="E12" s="67" t="s">
        <v>148</v>
      </c>
      <c r="F12" s="68" t="s">
        <v>147</v>
      </c>
      <c r="H12" s="67" t="s">
        <v>148</v>
      </c>
    </row>
    <row r="13" spans="1:10" customFormat="1" x14ac:dyDescent="0.25">
      <c r="B13" s="67" t="s">
        <v>146</v>
      </c>
      <c r="C13" s="66" t="str">
        <f>HLOOKUP(C12,2:6,5,0)</f>
        <v>Cartão de Débito</v>
      </c>
      <c r="E13" s="67" t="s">
        <v>146</v>
      </c>
      <c r="F13" s="66" t="s">
        <v>170</v>
      </c>
      <c r="H13" s="67" t="s">
        <v>146</v>
      </c>
      <c r="I13" s="66"/>
    </row>
    <row r="14" spans="1:10" s="2" customFormat="1" x14ac:dyDescent="0.25">
      <c r="B14"/>
    </row>
  </sheetData>
  <dataValidations count="1">
    <dataValidation type="list" allowBlank="1" showInputMessage="1" showErrorMessage="1" sqref="C9 C12 F9 F12" xr:uid="{00000000-0002-0000-0F00-000000000000}">
      <formula1>$B$2:$J$2</formula1>
    </dataValidation>
  </dataValidation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A3EDD-2288-416F-9FEB-E2D425D923BA}">
  <dimension ref="A1:N22"/>
  <sheetViews>
    <sheetView showGridLines="0" zoomScaleNormal="100" workbookViewId="0">
      <selection activeCell="M10" sqref="M10"/>
    </sheetView>
  </sheetViews>
  <sheetFormatPr defaultRowHeight="15.75" x14ac:dyDescent="0.3"/>
  <cols>
    <col min="1" max="1" width="13.85546875" style="77" bestFit="1" customWidth="1"/>
    <col min="2" max="2" width="12.140625" bestFit="1" customWidth="1"/>
    <col min="3" max="3" width="16.42578125" style="77" customWidth="1"/>
    <col min="4" max="4" width="9.140625" style="77" bestFit="1" customWidth="1"/>
    <col min="5" max="5" width="11.5703125" style="77" bestFit="1" customWidth="1"/>
    <col min="7" max="7" width="9.85546875" customWidth="1"/>
    <col min="8" max="8" width="15" bestFit="1" customWidth="1"/>
    <col min="9" max="9" width="12.140625" bestFit="1" customWidth="1"/>
    <col min="10" max="13" width="12.140625" style="1" bestFit="1" customWidth="1"/>
    <col min="14" max="16384" width="9.140625" style="1"/>
  </cols>
  <sheetData>
    <row r="1" spans="1:13" x14ac:dyDescent="0.3">
      <c r="A1" s="100" t="s">
        <v>57</v>
      </c>
      <c r="B1" s="101" t="s">
        <v>136</v>
      </c>
      <c r="C1" s="100" t="s">
        <v>137</v>
      </c>
      <c r="D1" s="77" t="s">
        <v>288</v>
      </c>
      <c r="H1" s="101" t="s">
        <v>289</v>
      </c>
      <c r="I1" s="101"/>
      <c r="J1" s="102"/>
      <c r="K1" s="102"/>
      <c r="L1" s="102"/>
      <c r="M1" s="102"/>
    </row>
    <row r="2" spans="1:13" x14ac:dyDescent="0.3">
      <c r="A2" s="98">
        <v>44928</v>
      </c>
      <c r="B2" s="99">
        <v>200</v>
      </c>
      <c r="C2" s="77" t="s">
        <v>139</v>
      </c>
      <c r="D2" s="77">
        <f>MONTH(A2)</f>
        <v>1</v>
      </c>
      <c r="H2" s="105">
        <v>44927</v>
      </c>
      <c r="I2" s="105">
        <v>44958</v>
      </c>
      <c r="J2" s="106">
        <v>44986</v>
      </c>
      <c r="K2" s="106">
        <v>45017</v>
      </c>
      <c r="L2" s="106">
        <v>45047</v>
      </c>
      <c r="M2" s="106">
        <v>45078</v>
      </c>
    </row>
    <row r="3" spans="1:13" x14ac:dyDescent="0.3">
      <c r="A3" s="98">
        <v>44935</v>
      </c>
      <c r="B3" s="99">
        <v>2800</v>
      </c>
      <c r="C3" s="77" t="s">
        <v>141</v>
      </c>
      <c r="D3" s="77">
        <f t="shared" ref="D3:D21" si="0">MONTH(A3)</f>
        <v>1</v>
      </c>
      <c r="G3" s="104" t="s">
        <v>43</v>
      </c>
      <c r="H3" s="99">
        <f>SUMIF($D:$D,H4,$B:$B)</f>
        <v>10600</v>
      </c>
      <c r="I3" s="99">
        <f t="shared" ref="I3:M3" si="1">SUMIF($D:$D,I4,$B:$B)</f>
        <v>2700</v>
      </c>
      <c r="J3" s="99">
        <f t="shared" si="1"/>
        <v>5500</v>
      </c>
      <c r="K3" s="99">
        <f t="shared" si="1"/>
        <v>3100</v>
      </c>
      <c r="L3" s="99">
        <f t="shared" si="1"/>
        <v>4200</v>
      </c>
      <c r="M3" s="99">
        <f t="shared" si="1"/>
        <v>7400</v>
      </c>
    </row>
    <row r="4" spans="1:13" x14ac:dyDescent="0.3">
      <c r="A4" s="98">
        <v>44937</v>
      </c>
      <c r="B4" s="99">
        <v>2700</v>
      </c>
      <c r="C4" s="77" t="s">
        <v>138</v>
      </c>
      <c r="D4" s="77">
        <f t="shared" si="0"/>
        <v>1</v>
      </c>
      <c r="H4" s="32">
        <v>1</v>
      </c>
      <c r="I4" s="32">
        <v>2</v>
      </c>
      <c r="J4" s="103">
        <v>3</v>
      </c>
      <c r="K4" s="103">
        <v>4</v>
      </c>
      <c r="L4" s="103">
        <v>5</v>
      </c>
      <c r="M4" s="103">
        <v>6</v>
      </c>
    </row>
    <row r="5" spans="1:13" x14ac:dyDescent="0.3">
      <c r="A5" s="98">
        <v>44951</v>
      </c>
      <c r="B5" s="99">
        <v>2100</v>
      </c>
      <c r="C5" s="77" t="s">
        <v>141</v>
      </c>
      <c r="D5" s="77">
        <f t="shared" si="0"/>
        <v>1</v>
      </c>
    </row>
    <row r="6" spans="1:13" x14ac:dyDescent="0.3">
      <c r="A6" s="98">
        <v>44957</v>
      </c>
      <c r="B6" s="99">
        <v>2800</v>
      </c>
      <c r="C6" s="77" t="s">
        <v>141</v>
      </c>
      <c r="D6" s="77">
        <f t="shared" si="0"/>
        <v>1</v>
      </c>
    </row>
    <row r="7" spans="1:13" x14ac:dyDescent="0.3">
      <c r="A7" s="98">
        <v>44965</v>
      </c>
      <c r="B7" s="99">
        <v>2700</v>
      </c>
      <c r="C7" s="77" t="s">
        <v>140</v>
      </c>
      <c r="D7" s="77">
        <f t="shared" si="0"/>
        <v>2</v>
      </c>
      <c r="H7" s="101" t="s">
        <v>289</v>
      </c>
      <c r="I7" s="101"/>
      <c r="J7" s="102"/>
      <c r="K7" s="102"/>
      <c r="L7" s="102"/>
      <c r="M7" s="102"/>
    </row>
    <row r="8" spans="1:13" x14ac:dyDescent="0.3">
      <c r="A8" s="98">
        <v>44999</v>
      </c>
      <c r="B8" s="99">
        <v>100</v>
      </c>
      <c r="C8" s="77" t="s">
        <v>140</v>
      </c>
      <c r="D8" s="77">
        <f t="shared" si="0"/>
        <v>3</v>
      </c>
      <c r="H8" s="105">
        <v>44927</v>
      </c>
      <c r="I8" s="105">
        <v>44958</v>
      </c>
      <c r="J8" s="106">
        <v>44986</v>
      </c>
      <c r="K8" s="106">
        <v>45017</v>
      </c>
      <c r="L8" s="106">
        <v>45047</v>
      </c>
      <c r="M8" s="106">
        <v>45078</v>
      </c>
    </row>
    <row r="9" spans="1:13" x14ac:dyDescent="0.3">
      <c r="A9" s="98">
        <v>45002</v>
      </c>
      <c r="B9" s="99">
        <v>2000</v>
      </c>
      <c r="C9" s="77" t="s">
        <v>138</v>
      </c>
      <c r="D9" s="77">
        <f t="shared" si="0"/>
        <v>3</v>
      </c>
      <c r="G9" s="104" t="s">
        <v>43</v>
      </c>
      <c r="H9" s="99" t="s">
        <v>312</v>
      </c>
      <c r="I9" s="99" t="s">
        <v>313</v>
      </c>
      <c r="J9" s="99" t="s">
        <v>314</v>
      </c>
      <c r="K9" s="99" t="s">
        <v>315</v>
      </c>
      <c r="L9" s="99" t="s">
        <v>316</v>
      </c>
      <c r="M9" s="99" t="s">
        <v>317</v>
      </c>
    </row>
    <row r="10" spans="1:13" x14ac:dyDescent="0.3">
      <c r="A10" s="98">
        <v>45006</v>
      </c>
      <c r="B10" s="99">
        <v>2600</v>
      </c>
      <c r="C10" s="77" t="s">
        <v>141</v>
      </c>
      <c r="D10" s="77">
        <f t="shared" si="0"/>
        <v>3</v>
      </c>
      <c r="H10" s="32">
        <v>1</v>
      </c>
      <c r="I10" s="32">
        <v>2</v>
      </c>
      <c r="J10" s="103">
        <v>3</v>
      </c>
      <c r="K10" s="103">
        <v>4</v>
      </c>
      <c r="L10" s="103">
        <v>5</v>
      </c>
      <c r="M10" s="103">
        <v>6</v>
      </c>
    </row>
    <row r="11" spans="1:13" x14ac:dyDescent="0.3">
      <c r="A11" s="98">
        <v>45017</v>
      </c>
      <c r="B11" s="99">
        <v>3000</v>
      </c>
      <c r="C11" s="77" t="s">
        <v>139</v>
      </c>
      <c r="D11" s="77">
        <f t="shared" si="0"/>
        <v>4</v>
      </c>
    </row>
    <row r="12" spans="1:13" x14ac:dyDescent="0.3">
      <c r="A12" s="98">
        <v>45023</v>
      </c>
      <c r="B12" s="99">
        <v>100</v>
      </c>
      <c r="C12" s="77" t="s">
        <v>141</v>
      </c>
      <c r="D12" s="77">
        <f t="shared" si="0"/>
        <v>4</v>
      </c>
    </row>
    <row r="13" spans="1:13" x14ac:dyDescent="0.3">
      <c r="A13" s="98">
        <v>45074</v>
      </c>
      <c r="B13" s="99">
        <v>2500</v>
      </c>
      <c r="C13" s="77" t="s">
        <v>138</v>
      </c>
      <c r="D13" s="77">
        <f t="shared" si="0"/>
        <v>5</v>
      </c>
      <c r="H13" s="101" t="s">
        <v>289</v>
      </c>
      <c r="I13" s="101"/>
      <c r="J13" s="102"/>
      <c r="K13" s="102"/>
      <c r="L13" s="102"/>
      <c r="M13" s="102"/>
    </row>
    <row r="14" spans="1:13" x14ac:dyDescent="0.3">
      <c r="A14" s="98">
        <v>45107</v>
      </c>
      <c r="B14" s="99">
        <v>700</v>
      </c>
      <c r="C14" s="77" t="s">
        <v>141</v>
      </c>
      <c r="D14" s="77">
        <f t="shared" si="0"/>
        <v>6</v>
      </c>
      <c r="H14" s="105">
        <v>44927</v>
      </c>
      <c r="I14" s="105">
        <v>44958</v>
      </c>
      <c r="J14" s="106">
        <v>44986</v>
      </c>
      <c r="K14" s="106">
        <v>45017</v>
      </c>
      <c r="L14" s="106">
        <v>45047</v>
      </c>
      <c r="M14" s="106">
        <v>45078</v>
      </c>
    </row>
    <row r="15" spans="1:13" x14ac:dyDescent="0.3">
      <c r="A15" s="98">
        <v>45087</v>
      </c>
      <c r="B15" s="99">
        <v>2100</v>
      </c>
      <c r="C15" s="77" t="s">
        <v>141</v>
      </c>
      <c r="D15" s="77">
        <f t="shared" si="0"/>
        <v>6</v>
      </c>
      <c r="G15" s="104" t="s">
        <v>43</v>
      </c>
      <c r="H15" s="99"/>
      <c r="I15" s="99"/>
      <c r="J15" s="99"/>
      <c r="K15" s="99"/>
      <c r="L15" s="99"/>
      <c r="M15" s="99"/>
    </row>
    <row r="16" spans="1:13" x14ac:dyDescent="0.3">
      <c r="A16" s="98">
        <v>45071</v>
      </c>
      <c r="B16" s="99">
        <v>1500</v>
      </c>
      <c r="C16" s="77" t="s">
        <v>140</v>
      </c>
      <c r="D16" s="77">
        <f t="shared" si="0"/>
        <v>5</v>
      </c>
      <c r="H16" s="32">
        <v>1</v>
      </c>
      <c r="I16" s="32">
        <v>2</v>
      </c>
      <c r="J16" s="103">
        <v>3</v>
      </c>
      <c r="K16" s="103">
        <v>4</v>
      </c>
      <c r="L16" s="103">
        <v>5</v>
      </c>
      <c r="M16" s="103">
        <v>6</v>
      </c>
    </row>
    <row r="17" spans="1:14" x14ac:dyDescent="0.3">
      <c r="A17" s="98">
        <v>45107</v>
      </c>
      <c r="B17" s="99">
        <v>1900</v>
      </c>
      <c r="C17" s="77" t="s">
        <v>140</v>
      </c>
      <c r="D17" s="77">
        <f t="shared" si="0"/>
        <v>6</v>
      </c>
    </row>
    <row r="18" spans="1:14" x14ac:dyDescent="0.3">
      <c r="A18" s="98">
        <v>45086</v>
      </c>
      <c r="B18" s="99">
        <v>800</v>
      </c>
      <c r="C18" s="77" t="s">
        <v>138</v>
      </c>
      <c r="D18" s="77">
        <f t="shared" si="0"/>
        <v>6</v>
      </c>
    </row>
    <row r="19" spans="1:14" x14ac:dyDescent="0.3">
      <c r="A19" s="98">
        <v>45071</v>
      </c>
      <c r="B19" s="99">
        <v>200</v>
      </c>
      <c r="C19" s="77" t="s">
        <v>141</v>
      </c>
      <c r="D19" s="77">
        <f t="shared" si="0"/>
        <v>5</v>
      </c>
      <c r="G19" s="32"/>
      <c r="H19" s="32"/>
      <c r="I19" s="103"/>
      <c r="J19" s="103"/>
      <c r="K19" s="103"/>
      <c r="L19" s="103"/>
      <c r="N19" s="32"/>
    </row>
    <row r="20" spans="1:14" x14ac:dyDescent="0.3">
      <c r="A20" s="98">
        <v>45107</v>
      </c>
      <c r="B20" s="99">
        <v>1900</v>
      </c>
      <c r="C20" s="77" t="s">
        <v>138</v>
      </c>
      <c r="D20" s="77">
        <f t="shared" si="0"/>
        <v>6</v>
      </c>
      <c r="I20" s="1"/>
      <c r="N20"/>
    </row>
    <row r="21" spans="1:14" x14ac:dyDescent="0.3">
      <c r="A21" s="98">
        <v>44993</v>
      </c>
      <c r="B21" s="99">
        <v>800</v>
      </c>
      <c r="C21" s="77" t="s">
        <v>141</v>
      </c>
      <c r="D21" s="77">
        <f t="shared" si="0"/>
        <v>3</v>
      </c>
      <c r="I21" s="1"/>
      <c r="N21"/>
    </row>
    <row r="22" spans="1:14" x14ac:dyDescent="0.3">
      <c r="H22" s="32"/>
      <c r="I22" s="32"/>
      <c r="J22" s="103"/>
      <c r="K22" s="103"/>
      <c r="L22" s="103"/>
      <c r="M22" s="103"/>
    </row>
  </sheetData>
  <pageMargins left="0.511811024" right="0.511811024" top="0.78740157499999996" bottom="0.78740157499999996" header="0.31496062000000002" footer="0.31496062000000002"/>
  <pageSetup paperSize="9" orientation="portrait"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53"/>
  <sheetViews>
    <sheetView showGridLines="0" zoomScaleNormal="100" workbookViewId="0">
      <selection activeCell="K19" sqref="K19"/>
    </sheetView>
  </sheetViews>
  <sheetFormatPr defaultRowHeight="15.75" x14ac:dyDescent="0.3"/>
  <cols>
    <col min="1" max="1" width="13.85546875" style="77" bestFit="1" customWidth="1"/>
    <col min="2" max="2" width="17.28515625" customWidth="1"/>
    <col min="3" max="3" width="8.28515625" style="77" bestFit="1" customWidth="1"/>
    <col min="4" max="4" width="9.140625" style="77" bestFit="1" customWidth="1"/>
    <col min="5" max="5" width="11.5703125" style="77" bestFit="1" customWidth="1"/>
    <col min="7" max="7" width="9.85546875" customWidth="1"/>
    <col min="8" max="8" width="15" bestFit="1" customWidth="1"/>
    <col min="9" max="9" width="10.140625" bestFit="1" customWidth="1"/>
    <col min="10" max="10" width="9.140625" style="1"/>
    <col min="11" max="11" width="20.7109375" style="1" bestFit="1" customWidth="1"/>
    <col min="12" max="16384" width="9.140625" style="1"/>
  </cols>
  <sheetData>
    <row r="1" spans="1:13" x14ac:dyDescent="0.3">
      <c r="A1" s="73" t="s">
        <v>173</v>
      </c>
      <c r="B1" s="73" t="s">
        <v>171</v>
      </c>
      <c r="C1" s="73" t="s">
        <v>172</v>
      </c>
      <c r="D1" s="73" t="s">
        <v>174</v>
      </c>
      <c r="E1" s="73" t="s">
        <v>175</v>
      </c>
      <c r="J1"/>
      <c r="K1"/>
      <c r="L1"/>
      <c r="M1"/>
    </row>
    <row r="2" spans="1:13" x14ac:dyDescent="0.3">
      <c r="A2" s="74" t="s">
        <v>178</v>
      </c>
      <c r="B2" s="74" t="s">
        <v>176</v>
      </c>
      <c r="C2" s="26" t="s">
        <v>177</v>
      </c>
      <c r="D2" s="75">
        <v>12500</v>
      </c>
      <c r="E2" s="76">
        <v>42769</v>
      </c>
      <c r="G2" s="92">
        <v>1</v>
      </c>
      <c r="H2" s="93" t="s">
        <v>283</v>
      </c>
      <c r="I2" s="93"/>
      <c r="J2" s="93"/>
      <c r="K2"/>
      <c r="L2"/>
      <c r="M2"/>
    </row>
    <row r="3" spans="1:13" x14ac:dyDescent="0.3">
      <c r="A3" s="74" t="s">
        <v>182</v>
      </c>
      <c r="B3" s="74" t="s">
        <v>180</v>
      </c>
      <c r="C3" s="26" t="s">
        <v>181</v>
      </c>
      <c r="D3" s="75">
        <v>1200</v>
      </c>
      <c r="E3" s="76">
        <v>42777</v>
      </c>
      <c r="J3"/>
      <c r="K3"/>
      <c r="L3"/>
      <c r="M3"/>
    </row>
    <row r="4" spans="1:13" x14ac:dyDescent="0.3">
      <c r="A4" s="74" t="s">
        <v>184</v>
      </c>
      <c r="B4" s="74" t="s">
        <v>183</v>
      </c>
      <c r="C4" s="26" t="s">
        <v>177</v>
      </c>
      <c r="D4" s="75">
        <v>4600</v>
      </c>
      <c r="E4" s="76">
        <v>42811</v>
      </c>
      <c r="G4" s="94" t="s">
        <v>284</v>
      </c>
      <c r="H4" s="95">
        <f>SUMIFS(D:D,B:B,"Estagiário")</f>
        <v>10800</v>
      </c>
      <c r="J4"/>
      <c r="K4"/>
      <c r="L4"/>
      <c r="M4"/>
    </row>
    <row r="5" spans="1:13" x14ac:dyDescent="0.3">
      <c r="A5" s="74" t="s">
        <v>187</v>
      </c>
      <c r="B5" s="74" t="s">
        <v>185</v>
      </c>
      <c r="C5" s="26" t="s">
        <v>186</v>
      </c>
      <c r="D5" s="75">
        <v>16000</v>
      </c>
      <c r="E5" s="76">
        <v>42828</v>
      </c>
      <c r="G5" s="96"/>
      <c r="J5"/>
      <c r="K5"/>
      <c r="L5"/>
      <c r="M5"/>
    </row>
    <row r="6" spans="1:13" x14ac:dyDescent="0.3">
      <c r="A6" s="74" t="s">
        <v>188</v>
      </c>
      <c r="B6" s="74" t="s">
        <v>176</v>
      </c>
      <c r="C6" s="26" t="s">
        <v>177</v>
      </c>
      <c r="D6" s="75">
        <v>12500</v>
      </c>
      <c r="E6" s="76">
        <v>42837</v>
      </c>
      <c r="G6" s="92">
        <v>2</v>
      </c>
      <c r="H6" s="93" t="s">
        <v>285</v>
      </c>
      <c r="I6" s="93"/>
      <c r="J6" s="93"/>
      <c r="K6"/>
      <c r="L6"/>
      <c r="M6"/>
    </row>
    <row r="7" spans="1:13" x14ac:dyDescent="0.3">
      <c r="A7" s="74" t="s">
        <v>190</v>
      </c>
      <c r="B7" s="74" t="s">
        <v>185</v>
      </c>
      <c r="C7" s="26" t="s">
        <v>189</v>
      </c>
      <c r="D7" s="75">
        <v>16000</v>
      </c>
      <c r="E7" s="76">
        <v>42904</v>
      </c>
      <c r="J7"/>
      <c r="K7"/>
      <c r="L7"/>
      <c r="M7"/>
    </row>
    <row r="8" spans="1:13" x14ac:dyDescent="0.3">
      <c r="A8" s="74" t="s">
        <v>191</v>
      </c>
      <c r="B8" s="74" t="s">
        <v>183</v>
      </c>
      <c r="C8" s="26" t="s">
        <v>181</v>
      </c>
      <c r="D8" s="75">
        <v>4600</v>
      </c>
      <c r="E8" s="76">
        <v>42925</v>
      </c>
      <c r="G8" s="94" t="s">
        <v>284</v>
      </c>
      <c r="H8" s="95">
        <f>SUMIFS(D:D,B:B,"Gerente",C:C,"Marketing")</f>
        <v>32000</v>
      </c>
      <c r="J8"/>
      <c r="K8"/>
      <c r="L8"/>
      <c r="M8"/>
    </row>
    <row r="9" spans="1:13" x14ac:dyDescent="0.3">
      <c r="A9" s="74" t="s">
        <v>193</v>
      </c>
      <c r="B9" s="74" t="s">
        <v>192</v>
      </c>
      <c r="C9" s="26" t="s">
        <v>181</v>
      </c>
      <c r="D9" s="75">
        <v>3200</v>
      </c>
      <c r="E9" s="76">
        <v>42932</v>
      </c>
      <c r="J9"/>
      <c r="K9"/>
      <c r="L9"/>
      <c r="M9"/>
    </row>
    <row r="10" spans="1:13" x14ac:dyDescent="0.3">
      <c r="A10" s="74" t="s">
        <v>195</v>
      </c>
      <c r="B10" s="74" t="s">
        <v>192</v>
      </c>
      <c r="C10" s="26" t="s">
        <v>194</v>
      </c>
      <c r="D10" s="75">
        <v>3200</v>
      </c>
      <c r="E10" s="76">
        <v>43049</v>
      </c>
      <c r="G10" s="92">
        <v>3</v>
      </c>
      <c r="H10" s="93" t="s">
        <v>286</v>
      </c>
      <c r="I10" s="93"/>
      <c r="J10" s="93"/>
      <c r="K10"/>
      <c r="L10"/>
      <c r="M10"/>
    </row>
    <row r="11" spans="1:13" x14ac:dyDescent="0.3">
      <c r="A11" s="74" t="s">
        <v>196</v>
      </c>
      <c r="B11" s="74" t="s">
        <v>183</v>
      </c>
      <c r="C11" s="26" t="s">
        <v>181</v>
      </c>
      <c r="D11" s="75">
        <v>4600</v>
      </c>
      <c r="E11" s="76">
        <v>43112</v>
      </c>
      <c r="J11"/>
      <c r="K11"/>
      <c r="L11"/>
      <c r="M11"/>
    </row>
    <row r="12" spans="1:13" x14ac:dyDescent="0.3">
      <c r="A12" s="74" t="s">
        <v>197</v>
      </c>
      <c r="B12" s="74" t="s">
        <v>192</v>
      </c>
      <c r="C12" s="26" t="s">
        <v>177</v>
      </c>
      <c r="D12" s="75">
        <v>3200</v>
      </c>
      <c r="E12" s="76">
        <v>43143</v>
      </c>
      <c r="G12" s="94" t="s">
        <v>284</v>
      </c>
      <c r="H12" s="95">
        <f>SUMIFS(D:D,E:E,"&gt;=01/01/2018",E:E,"&lt;=31/12/2018")</f>
        <v>76200</v>
      </c>
      <c r="I12">
        <v>76200</v>
      </c>
      <c r="J12"/>
      <c r="K12"/>
      <c r="L12"/>
      <c r="M12"/>
    </row>
    <row r="13" spans="1:13" x14ac:dyDescent="0.3">
      <c r="A13" s="74" t="s">
        <v>198</v>
      </c>
      <c r="B13" s="74" t="s">
        <v>180</v>
      </c>
      <c r="C13" s="26" t="s">
        <v>189</v>
      </c>
      <c r="D13" s="75">
        <v>1200</v>
      </c>
      <c r="E13" s="76">
        <v>43146</v>
      </c>
      <c r="J13"/>
      <c r="K13"/>
      <c r="L13"/>
      <c r="M13"/>
    </row>
    <row r="14" spans="1:13" x14ac:dyDescent="0.3">
      <c r="A14" s="74" t="s">
        <v>200</v>
      </c>
      <c r="B14" s="74" t="s">
        <v>192</v>
      </c>
      <c r="C14" s="26" t="s">
        <v>199</v>
      </c>
      <c r="D14" s="75">
        <v>12500</v>
      </c>
      <c r="E14" s="76">
        <v>43153</v>
      </c>
      <c r="G14" s="92">
        <v>4</v>
      </c>
      <c r="H14" s="93" t="s">
        <v>287</v>
      </c>
      <c r="I14" s="93"/>
      <c r="J14" s="93"/>
      <c r="K14"/>
      <c r="L14"/>
      <c r="M14"/>
    </row>
    <row r="15" spans="1:13" x14ac:dyDescent="0.3">
      <c r="A15" s="74" t="s">
        <v>201</v>
      </c>
      <c r="B15" s="74" t="s">
        <v>180</v>
      </c>
      <c r="C15" s="26" t="s">
        <v>199</v>
      </c>
      <c r="D15" s="75">
        <v>1200</v>
      </c>
      <c r="E15" s="76">
        <v>43168</v>
      </c>
      <c r="J15"/>
      <c r="K15"/>
      <c r="L15"/>
      <c r="M15"/>
    </row>
    <row r="16" spans="1:13" x14ac:dyDescent="0.3">
      <c r="A16" s="74" t="s">
        <v>202</v>
      </c>
      <c r="B16" s="74" t="s">
        <v>180</v>
      </c>
      <c r="C16" s="26" t="s">
        <v>181</v>
      </c>
      <c r="D16" s="75">
        <v>1200</v>
      </c>
      <c r="E16" s="76">
        <v>43215</v>
      </c>
      <c r="G16" s="94" t="s">
        <v>284</v>
      </c>
      <c r="H16" s="97" t="str" cm="1">
        <f t="array" ref="H16:H21">_xlfn.UNIQUE(C2:C50)</f>
        <v>Suporte</v>
      </c>
      <c r="I16">
        <f>SUMIFS(D:D,C:C,H16)</f>
        <v>56400</v>
      </c>
      <c r="J16" s="95"/>
      <c r="K16"/>
      <c r="L16"/>
      <c r="M16"/>
    </row>
    <row r="17" spans="1:13" x14ac:dyDescent="0.3">
      <c r="A17" s="74" t="s">
        <v>179</v>
      </c>
      <c r="B17" s="74" t="s">
        <v>176</v>
      </c>
      <c r="C17" s="26" t="s">
        <v>181</v>
      </c>
      <c r="D17" s="75">
        <v>12500</v>
      </c>
      <c r="E17" s="76">
        <v>43228</v>
      </c>
      <c r="H17" s="97" t="str">
        <v>Financeiro</v>
      </c>
      <c r="I17">
        <f t="shared" ref="I17:I21" si="0">SUMIFS(D:D,C:C,H17)</f>
        <v>82000</v>
      </c>
      <c r="J17" s="95"/>
      <c r="K17"/>
      <c r="L17"/>
      <c r="M17"/>
    </row>
    <row r="18" spans="1:13" x14ac:dyDescent="0.3">
      <c r="A18" s="74" t="s">
        <v>203</v>
      </c>
      <c r="B18" s="74" t="s">
        <v>180</v>
      </c>
      <c r="C18" s="26" t="s">
        <v>186</v>
      </c>
      <c r="D18" s="75">
        <v>1200</v>
      </c>
      <c r="E18" s="76">
        <v>43236</v>
      </c>
      <c r="H18" s="97" t="str">
        <v>Gestão de Pessoas</v>
      </c>
      <c r="I18">
        <f t="shared" si="0"/>
        <v>48900</v>
      </c>
      <c r="J18" s="95"/>
      <c r="K18"/>
      <c r="L18"/>
      <c r="M18"/>
    </row>
    <row r="19" spans="1:13" x14ac:dyDescent="0.3">
      <c r="A19" s="74" t="s">
        <v>204</v>
      </c>
      <c r="B19" s="74" t="s">
        <v>176</v>
      </c>
      <c r="C19" s="26" t="s">
        <v>189</v>
      </c>
      <c r="D19" s="75">
        <v>12500</v>
      </c>
      <c r="E19" s="76">
        <v>43272</v>
      </c>
      <c r="H19" s="97" t="str">
        <v>Comercial</v>
      </c>
      <c r="I19">
        <f t="shared" si="0"/>
        <v>54700</v>
      </c>
      <c r="J19" s="95"/>
      <c r="K19"/>
      <c r="L19"/>
      <c r="M19"/>
    </row>
    <row r="20" spans="1:13" x14ac:dyDescent="0.3">
      <c r="A20" s="74" t="s">
        <v>205</v>
      </c>
      <c r="B20" s="74" t="s">
        <v>192</v>
      </c>
      <c r="C20" s="26" t="s">
        <v>186</v>
      </c>
      <c r="D20" s="75">
        <v>3200</v>
      </c>
      <c r="E20" s="76">
        <v>43317</v>
      </c>
      <c r="H20" s="97" t="str">
        <v>Administrativo</v>
      </c>
      <c r="I20">
        <f t="shared" si="0"/>
        <v>73900</v>
      </c>
      <c r="J20" s="95"/>
      <c r="K20"/>
      <c r="L20"/>
      <c r="M20"/>
    </row>
    <row r="21" spans="1:13" x14ac:dyDescent="0.3">
      <c r="A21" s="74" t="s">
        <v>206</v>
      </c>
      <c r="B21" s="74" t="s">
        <v>180</v>
      </c>
      <c r="C21" s="26" t="s">
        <v>177</v>
      </c>
      <c r="D21" s="75">
        <v>1200</v>
      </c>
      <c r="E21" s="76">
        <v>43328</v>
      </c>
      <c r="H21" s="97" t="str">
        <v>Marketing</v>
      </c>
      <c r="I21">
        <f t="shared" si="0"/>
        <v>100200</v>
      </c>
      <c r="J21" s="95"/>
      <c r="K21"/>
      <c r="L21"/>
      <c r="M21"/>
    </row>
    <row r="22" spans="1:13" x14ac:dyDescent="0.3">
      <c r="A22" s="74" t="s">
        <v>207</v>
      </c>
      <c r="B22" s="74" t="s">
        <v>183</v>
      </c>
      <c r="C22" s="26" t="s">
        <v>199</v>
      </c>
      <c r="D22" s="75">
        <v>4600</v>
      </c>
      <c r="E22" s="76">
        <v>43413</v>
      </c>
      <c r="J22"/>
      <c r="K22"/>
      <c r="L22"/>
      <c r="M22"/>
    </row>
    <row r="23" spans="1:13" x14ac:dyDescent="0.3">
      <c r="A23" s="74" t="s">
        <v>208</v>
      </c>
      <c r="B23" s="74" t="s">
        <v>183</v>
      </c>
      <c r="C23" s="26" t="s">
        <v>199</v>
      </c>
      <c r="D23" s="75">
        <v>4600</v>
      </c>
      <c r="E23" s="76">
        <v>43438</v>
      </c>
      <c r="J23"/>
      <c r="K23"/>
      <c r="L23"/>
      <c r="M23"/>
    </row>
    <row r="24" spans="1:13" x14ac:dyDescent="0.3">
      <c r="A24" s="74" t="s">
        <v>209</v>
      </c>
      <c r="B24" s="74" t="s">
        <v>176</v>
      </c>
      <c r="C24" s="26" t="s">
        <v>194</v>
      </c>
      <c r="D24" s="75">
        <v>12500</v>
      </c>
      <c r="E24" s="76">
        <v>43441</v>
      </c>
      <c r="J24"/>
      <c r="K24"/>
      <c r="L24"/>
      <c r="M24"/>
    </row>
    <row r="25" spans="1:13" x14ac:dyDescent="0.3">
      <c r="A25" s="74" t="s">
        <v>210</v>
      </c>
      <c r="B25" s="74" t="s">
        <v>185</v>
      </c>
      <c r="C25" s="26" t="s">
        <v>194</v>
      </c>
      <c r="D25" s="75">
        <v>16000</v>
      </c>
      <c r="E25" s="76">
        <v>43470</v>
      </c>
      <c r="J25"/>
      <c r="K25"/>
      <c r="L25"/>
      <c r="M25"/>
    </row>
    <row r="26" spans="1:13" x14ac:dyDescent="0.3">
      <c r="A26" s="74" t="s">
        <v>211</v>
      </c>
      <c r="B26" s="74" t="s">
        <v>180</v>
      </c>
      <c r="C26" s="26" t="s">
        <v>181</v>
      </c>
      <c r="D26" s="75">
        <v>1200</v>
      </c>
      <c r="E26" s="76">
        <v>43487</v>
      </c>
      <c r="J26"/>
      <c r="K26"/>
      <c r="L26"/>
      <c r="M26"/>
    </row>
    <row r="27" spans="1:13" x14ac:dyDescent="0.3">
      <c r="A27" s="74" t="s">
        <v>212</v>
      </c>
      <c r="B27" s="74" t="s">
        <v>185</v>
      </c>
      <c r="C27" s="26" t="s">
        <v>186</v>
      </c>
      <c r="D27" s="75">
        <v>16000</v>
      </c>
      <c r="E27" s="76">
        <v>43527</v>
      </c>
      <c r="J27"/>
      <c r="K27"/>
      <c r="L27"/>
      <c r="M27"/>
    </row>
    <row r="28" spans="1:13" x14ac:dyDescent="0.3">
      <c r="A28" s="74" t="s">
        <v>213</v>
      </c>
      <c r="B28" s="74" t="s">
        <v>192</v>
      </c>
      <c r="C28" s="26" t="s">
        <v>181</v>
      </c>
      <c r="D28" s="75">
        <v>3200</v>
      </c>
      <c r="E28" s="76">
        <v>43547</v>
      </c>
      <c r="J28"/>
      <c r="K28"/>
      <c r="L28"/>
      <c r="M28"/>
    </row>
    <row r="29" spans="1:13" x14ac:dyDescent="0.3">
      <c r="A29" s="74" t="s">
        <v>214</v>
      </c>
      <c r="B29" s="74" t="s">
        <v>192</v>
      </c>
      <c r="C29" s="26" t="s">
        <v>177</v>
      </c>
      <c r="D29" s="75">
        <v>3200</v>
      </c>
      <c r="E29" s="76">
        <v>43552</v>
      </c>
      <c r="J29"/>
      <c r="K29"/>
      <c r="L29"/>
      <c r="M29"/>
    </row>
    <row r="30" spans="1:13" x14ac:dyDescent="0.3">
      <c r="A30" s="74" t="s">
        <v>215</v>
      </c>
      <c r="B30" s="74" t="s">
        <v>176</v>
      </c>
      <c r="C30" s="26" t="s">
        <v>199</v>
      </c>
      <c r="D30" s="75">
        <v>12500</v>
      </c>
      <c r="E30" s="76">
        <v>43557</v>
      </c>
      <c r="J30"/>
      <c r="K30"/>
      <c r="L30"/>
      <c r="M30"/>
    </row>
    <row r="31" spans="1:13" x14ac:dyDescent="0.3">
      <c r="A31" s="74" t="s">
        <v>216</v>
      </c>
      <c r="B31" s="74" t="s">
        <v>176</v>
      </c>
      <c r="C31" s="26" t="s">
        <v>194</v>
      </c>
      <c r="D31" s="75">
        <v>12500</v>
      </c>
      <c r="E31" s="76">
        <v>43624</v>
      </c>
      <c r="J31"/>
      <c r="K31"/>
      <c r="L31"/>
      <c r="M31"/>
    </row>
    <row r="32" spans="1:13" x14ac:dyDescent="0.3">
      <c r="A32" s="74" t="s">
        <v>217</v>
      </c>
      <c r="B32" s="74" t="s">
        <v>185</v>
      </c>
      <c r="C32" s="26" t="s">
        <v>199</v>
      </c>
      <c r="D32" s="75">
        <v>16000</v>
      </c>
      <c r="E32" s="76">
        <v>43654</v>
      </c>
      <c r="J32"/>
      <c r="K32"/>
      <c r="L32"/>
      <c r="M32"/>
    </row>
    <row r="33" spans="1:13" x14ac:dyDescent="0.3">
      <c r="A33" s="74" t="s">
        <v>218</v>
      </c>
      <c r="B33" s="74" t="s">
        <v>185</v>
      </c>
      <c r="C33" s="26" t="s">
        <v>177</v>
      </c>
      <c r="D33" s="75">
        <v>16000</v>
      </c>
      <c r="E33" s="76">
        <v>43655</v>
      </c>
      <c r="J33"/>
      <c r="K33"/>
      <c r="L33"/>
      <c r="M33"/>
    </row>
    <row r="34" spans="1:13" x14ac:dyDescent="0.3">
      <c r="A34" s="74" t="s">
        <v>219</v>
      </c>
      <c r="B34" s="74" t="s">
        <v>176</v>
      </c>
      <c r="C34" s="26" t="s">
        <v>194</v>
      </c>
      <c r="D34" s="75">
        <v>12500</v>
      </c>
      <c r="E34" s="76">
        <v>43701</v>
      </c>
      <c r="J34"/>
      <c r="K34"/>
      <c r="L34"/>
      <c r="M34"/>
    </row>
    <row r="35" spans="1:13" x14ac:dyDescent="0.3">
      <c r="A35" s="74" t="s">
        <v>220</v>
      </c>
      <c r="B35" s="74" t="s">
        <v>180</v>
      </c>
      <c r="C35" s="26" t="s">
        <v>181</v>
      </c>
      <c r="D35" s="75">
        <v>1200</v>
      </c>
      <c r="E35" s="76">
        <v>43727</v>
      </c>
      <c r="J35"/>
      <c r="K35"/>
      <c r="L35"/>
      <c r="M35"/>
    </row>
    <row r="36" spans="1:13" x14ac:dyDescent="0.3">
      <c r="A36" s="74" t="s">
        <v>221</v>
      </c>
      <c r="B36" s="74" t="s">
        <v>185</v>
      </c>
      <c r="C36" s="26" t="s">
        <v>199</v>
      </c>
      <c r="D36" s="75">
        <v>16000</v>
      </c>
      <c r="E36" s="76">
        <v>43748</v>
      </c>
      <c r="J36"/>
      <c r="K36"/>
      <c r="L36"/>
      <c r="M36"/>
    </row>
    <row r="37" spans="1:13" x14ac:dyDescent="0.3">
      <c r="A37" s="74" t="s">
        <v>222</v>
      </c>
      <c r="B37" s="74" t="s">
        <v>192</v>
      </c>
      <c r="C37" s="26" t="s">
        <v>177</v>
      </c>
      <c r="D37" s="75">
        <v>3200</v>
      </c>
      <c r="E37" s="76">
        <v>43758</v>
      </c>
      <c r="J37"/>
      <c r="K37"/>
      <c r="L37"/>
      <c r="M37"/>
    </row>
    <row r="38" spans="1:13" x14ac:dyDescent="0.3">
      <c r="A38" s="74" t="s">
        <v>223</v>
      </c>
      <c r="B38" s="74" t="s">
        <v>176</v>
      </c>
      <c r="C38" s="26" t="s">
        <v>189</v>
      </c>
      <c r="D38" s="75">
        <v>12500</v>
      </c>
      <c r="E38" s="76">
        <v>43832</v>
      </c>
      <c r="J38"/>
      <c r="K38"/>
      <c r="L38"/>
      <c r="M38"/>
    </row>
    <row r="39" spans="1:13" x14ac:dyDescent="0.3">
      <c r="A39" s="74" t="s">
        <v>224</v>
      </c>
      <c r="B39" s="74" t="s">
        <v>180</v>
      </c>
      <c r="C39" s="26" t="s">
        <v>194</v>
      </c>
      <c r="D39" s="75">
        <v>1200</v>
      </c>
      <c r="E39" s="76">
        <v>43877</v>
      </c>
      <c r="J39"/>
      <c r="K39"/>
      <c r="L39"/>
      <c r="M39"/>
    </row>
    <row r="40" spans="1:13" x14ac:dyDescent="0.3">
      <c r="A40" s="74" t="s">
        <v>225</v>
      </c>
      <c r="B40" s="74" t="s">
        <v>185</v>
      </c>
      <c r="C40" s="26" t="s">
        <v>181</v>
      </c>
      <c r="D40" s="75">
        <v>16000</v>
      </c>
      <c r="E40" s="76">
        <v>43880</v>
      </c>
      <c r="J40"/>
      <c r="K40"/>
      <c r="L40"/>
      <c r="M40"/>
    </row>
    <row r="41" spans="1:13" x14ac:dyDescent="0.3">
      <c r="A41" s="74" t="s">
        <v>226</v>
      </c>
      <c r="B41" s="74" t="s">
        <v>185</v>
      </c>
      <c r="C41" s="26" t="s">
        <v>181</v>
      </c>
      <c r="D41" s="75">
        <v>16000</v>
      </c>
      <c r="E41" s="76">
        <v>43912</v>
      </c>
      <c r="J41"/>
      <c r="K41"/>
      <c r="L41"/>
      <c r="M41"/>
    </row>
    <row r="42" spans="1:13" x14ac:dyDescent="0.3">
      <c r="A42" s="74" t="s">
        <v>227</v>
      </c>
      <c r="B42" s="74" t="s">
        <v>183</v>
      </c>
      <c r="C42" s="26" t="s">
        <v>181</v>
      </c>
      <c r="D42" s="75">
        <v>4600</v>
      </c>
      <c r="E42" s="76">
        <v>44020</v>
      </c>
      <c r="J42"/>
      <c r="K42"/>
      <c r="L42"/>
      <c r="M42"/>
    </row>
    <row r="43" spans="1:13" x14ac:dyDescent="0.3">
      <c r="A43" s="74" t="s">
        <v>228</v>
      </c>
      <c r="B43" s="74" t="s">
        <v>176</v>
      </c>
      <c r="C43" s="26" t="s">
        <v>181</v>
      </c>
      <c r="D43" s="75">
        <v>12500</v>
      </c>
      <c r="E43" s="76">
        <v>44020</v>
      </c>
      <c r="J43"/>
      <c r="K43"/>
      <c r="L43"/>
      <c r="M43"/>
    </row>
    <row r="44" spans="1:13" x14ac:dyDescent="0.3">
      <c r="A44" s="74" t="s">
        <v>229</v>
      </c>
      <c r="B44" s="74" t="s">
        <v>192</v>
      </c>
      <c r="C44" s="26" t="s">
        <v>199</v>
      </c>
      <c r="D44" s="75">
        <v>3200</v>
      </c>
      <c r="E44" s="76">
        <v>44021</v>
      </c>
      <c r="J44"/>
      <c r="K44"/>
      <c r="L44"/>
      <c r="M44"/>
    </row>
    <row r="45" spans="1:13" x14ac:dyDescent="0.3">
      <c r="A45" s="74" t="s">
        <v>230</v>
      </c>
      <c r="B45" s="74" t="s">
        <v>183</v>
      </c>
      <c r="C45" s="26" t="s">
        <v>199</v>
      </c>
      <c r="D45" s="75">
        <v>4600</v>
      </c>
      <c r="E45" s="76">
        <v>44089</v>
      </c>
      <c r="J45"/>
      <c r="K45"/>
      <c r="L45"/>
      <c r="M45"/>
    </row>
    <row r="46" spans="1:13" x14ac:dyDescent="0.3">
      <c r="A46" s="74" t="s">
        <v>231</v>
      </c>
      <c r="B46" s="74" t="s">
        <v>185</v>
      </c>
      <c r="C46" s="26" t="s">
        <v>194</v>
      </c>
      <c r="D46" s="75">
        <v>16000</v>
      </c>
      <c r="E46" s="76">
        <v>44099</v>
      </c>
      <c r="J46"/>
      <c r="K46"/>
      <c r="L46"/>
      <c r="M46"/>
    </row>
    <row r="47" spans="1:13" x14ac:dyDescent="0.3">
      <c r="A47" s="74" t="s">
        <v>232</v>
      </c>
      <c r="B47" s="74" t="s">
        <v>176</v>
      </c>
      <c r="C47" s="26" t="s">
        <v>199</v>
      </c>
      <c r="D47" s="75">
        <v>12500</v>
      </c>
      <c r="E47" s="76">
        <v>44105</v>
      </c>
      <c r="J47"/>
      <c r="K47"/>
      <c r="L47"/>
      <c r="M47"/>
    </row>
    <row r="48" spans="1:13" x14ac:dyDescent="0.3">
      <c r="A48" s="74" t="s">
        <v>233</v>
      </c>
      <c r="B48" s="74" t="s">
        <v>176</v>
      </c>
      <c r="C48" s="26" t="s">
        <v>189</v>
      </c>
      <c r="D48" s="75">
        <v>12500</v>
      </c>
      <c r="E48" s="76">
        <v>44128</v>
      </c>
      <c r="J48"/>
      <c r="K48"/>
      <c r="L48"/>
      <c r="M48"/>
    </row>
    <row r="49" spans="1:13" x14ac:dyDescent="0.3">
      <c r="A49" s="74" t="s">
        <v>234</v>
      </c>
      <c r="B49" s="74" t="s">
        <v>176</v>
      </c>
      <c r="C49" s="26" t="s">
        <v>199</v>
      </c>
      <c r="D49" s="75">
        <v>12500</v>
      </c>
      <c r="E49" s="76">
        <v>44155</v>
      </c>
      <c r="J49"/>
      <c r="K49"/>
      <c r="L49"/>
      <c r="M49"/>
    </row>
    <row r="50" spans="1:13" x14ac:dyDescent="0.3">
      <c r="A50" s="74" t="s">
        <v>235</v>
      </c>
      <c r="B50" s="74" t="s">
        <v>176</v>
      </c>
      <c r="C50" s="26" t="s">
        <v>186</v>
      </c>
      <c r="D50" s="75">
        <v>12500</v>
      </c>
      <c r="E50" s="76">
        <v>44160</v>
      </c>
      <c r="J50"/>
      <c r="K50"/>
      <c r="L50"/>
      <c r="M50"/>
    </row>
    <row r="51" spans="1:13" x14ac:dyDescent="0.3">
      <c r="B51" s="77"/>
      <c r="C51"/>
      <c r="J51"/>
      <c r="K51"/>
      <c r="L51"/>
      <c r="M51"/>
    </row>
    <row r="52" spans="1:13" x14ac:dyDescent="0.3">
      <c r="B52" s="77"/>
      <c r="C52"/>
      <c r="J52"/>
      <c r="K52"/>
      <c r="L52"/>
      <c r="M52"/>
    </row>
    <row r="53" spans="1:13" x14ac:dyDescent="0.3">
      <c r="B53" s="77"/>
      <c r="C53"/>
      <c r="J53"/>
      <c r="K53"/>
      <c r="L53"/>
      <c r="M53"/>
    </row>
  </sheetData>
  <pageMargins left="0.511811024" right="0.511811024" top="0.78740157499999996" bottom="0.78740157499999996" header="0.31496062000000002" footer="0.31496062000000002"/>
  <pageSetup paperSize="9" orientation="portrait" horizontalDpi="300"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C72D-13F9-4930-867C-8132547CAA04}">
  <dimension ref="A1:M53"/>
  <sheetViews>
    <sheetView showGridLines="0" zoomScaleNormal="100" workbookViewId="0"/>
  </sheetViews>
  <sheetFormatPr defaultRowHeight="15.75" x14ac:dyDescent="0.3"/>
  <cols>
    <col min="1" max="1" width="13.85546875" style="77" bestFit="1" customWidth="1"/>
    <col min="2" max="2" width="17.28515625" customWidth="1"/>
    <col min="3" max="3" width="8.28515625" style="77" bestFit="1" customWidth="1"/>
    <col min="4" max="4" width="9.140625" style="77" bestFit="1" customWidth="1"/>
    <col min="5" max="5" width="11.5703125" style="77" bestFit="1" customWidth="1"/>
    <col min="7" max="7" width="9.85546875" customWidth="1"/>
    <col min="8" max="8" width="15" bestFit="1" customWidth="1"/>
    <col min="10" max="10" width="9.140625" style="1"/>
    <col min="11" max="11" width="20.7109375" style="1" bestFit="1" customWidth="1"/>
    <col min="12" max="16384" width="9.140625" style="1"/>
  </cols>
  <sheetData>
    <row r="1" spans="1:13" x14ac:dyDescent="0.3">
      <c r="A1" s="73" t="s">
        <v>173</v>
      </c>
      <c r="B1" s="73" t="s">
        <v>171</v>
      </c>
      <c r="C1" s="73" t="s">
        <v>172</v>
      </c>
      <c r="D1" s="73" t="s">
        <v>174</v>
      </c>
      <c r="E1" s="73" t="s">
        <v>175</v>
      </c>
      <c r="J1"/>
      <c r="K1"/>
      <c r="L1"/>
      <c r="M1"/>
    </row>
    <row r="2" spans="1:13" x14ac:dyDescent="0.3">
      <c r="A2" s="74" t="s">
        <v>178</v>
      </c>
      <c r="B2" s="74" t="s">
        <v>176</v>
      </c>
      <c r="C2" s="26" t="s">
        <v>177</v>
      </c>
      <c r="D2" s="75">
        <v>12500</v>
      </c>
      <c r="E2" s="76">
        <v>42769</v>
      </c>
      <c r="G2" s="92">
        <v>1</v>
      </c>
      <c r="H2" s="93" t="s">
        <v>283</v>
      </c>
      <c r="I2" s="93"/>
      <c r="J2" s="93"/>
      <c r="K2"/>
      <c r="L2"/>
      <c r="M2"/>
    </row>
    <row r="3" spans="1:13" x14ac:dyDescent="0.3">
      <c r="A3" s="74" t="s">
        <v>182</v>
      </c>
      <c r="B3" s="74" t="s">
        <v>180</v>
      </c>
      <c r="C3" s="26" t="s">
        <v>181</v>
      </c>
      <c r="D3" s="75">
        <v>1200</v>
      </c>
      <c r="E3" s="76">
        <v>42777</v>
      </c>
      <c r="J3"/>
      <c r="K3"/>
      <c r="L3"/>
      <c r="M3"/>
    </row>
    <row r="4" spans="1:13" x14ac:dyDescent="0.3">
      <c r="A4" s="74" t="s">
        <v>184</v>
      </c>
      <c r="B4" s="74" t="s">
        <v>183</v>
      </c>
      <c r="C4" s="26" t="s">
        <v>177</v>
      </c>
      <c r="D4" s="75">
        <v>4600</v>
      </c>
      <c r="E4" s="76">
        <v>42811</v>
      </c>
      <c r="G4" s="94" t="s">
        <v>284</v>
      </c>
      <c r="H4" s="95"/>
      <c r="J4"/>
      <c r="K4"/>
      <c r="L4"/>
      <c r="M4"/>
    </row>
    <row r="5" spans="1:13" x14ac:dyDescent="0.3">
      <c r="A5" s="74" t="s">
        <v>187</v>
      </c>
      <c r="B5" s="74" t="s">
        <v>185</v>
      </c>
      <c r="C5" s="26" t="s">
        <v>186</v>
      </c>
      <c r="D5" s="75">
        <v>16000</v>
      </c>
      <c r="E5" s="76">
        <v>42828</v>
      </c>
      <c r="G5" s="96"/>
      <c r="J5"/>
      <c r="K5"/>
      <c r="L5"/>
      <c r="M5"/>
    </row>
    <row r="6" spans="1:13" x14ac:dyDescent="0.3">
      <c r="A6" s="74" t="s">
        <v>188</v>
      </c>
      <c r="B6" s="74" t="s">
        <v>176</v>
      </c>
      <c r="C6" s="26" t="s">
        <v>177</v>
      </c>
      <c r="D6" s="75">
        <v>12500</v>
      </c>
      <c r="E6" s="76">
        <v>42837</v>
      </c>
      <c r="G6" s="92">
        <v>2</v>
      </c>
      <c r="H6" s="93" t="s">
        <v>285</v>
      </c>
      <c r="I6" s="93"/>
      <c r="J6" s="93"/>
      <c r="K6"/>
      <c r="L6"/>
      <c r="M6"/>
    </row>
    <row r="7" spans="1:13" x14ac:dyDescent="0.3">
      <c r="A7" s="74" t="s">
        <v>190</v>
      </c>
      <c r="B7" s="74" t="s">
        <v>185</v>
      </c>
      <c r="C7" s="26" t="s">
        <v>189</v>
      </c>
      <c r="D7" s="75">
        <v>16000</v>
      </c>
      <c r="E7" s="76">
        <v>42904</v>
      </c>
      <c r="J7"/>
      <c r="K7"/>
      <c r="L7"/>
      <c r="M7"/>
    </row>
    <row r="8" spans="1:13" x14ac:dyDescent="0.3">
      <c r="A8" s="74" t="s">
        <v>191</v>
      </c>
      <c r="B8" s="74" t="s">
        <v>183</v>
      </c>
      <c r="C8" s="26" t="s">
        <v>181</v>
      </c>
      <c r="D8" s="75">
        <v>4600</v>
      </c>
      <c r="E8" s="76">
        <v>42925</v>
      </c>
      <c r="G8" s="94" t="s">
        <v>284</v>
      </c>
      <c r="H8" s="95"/>
      <c r="J8"/>
      <c r="K8"/>
      <c r="L8"/>
      <c r="M8"/>
    </row>
    <row r="9" spans="1:13" x14ac:dyDescent="0.3">
      <c r="A9" s="74" t="s">
        <v>193</v>
      </c>
      <c r="B9" s="74" t="s">
        <v>192</v>
      </c>
      <c r="C9" s="26" t="s">
        <v>181</v>
      </c>
      <c r="D9" s="75">
        <v>3200</v>
      </c>
      <c r="E9" s="76">
        <v>42932</v>
      </c>
      <c r="J9"/>
      <c r="K9"/>
      <c r="L9"/>
      <c r="M9"/>
    </row>
    <row r="10" spans="1:13" x14ac:dyDescent="0.3">
      <c r="A10" s="74" t="s">
        <v>195</v>
      </c>
      <c r="B10" s="74" t="s">
        <v>192</v>
      </c>
      <c r="C10" s="26" t="s">
        <v>194</v>
      </c>
      <c r="D10" s="75">
        <v>3200</v>
      </c>
      <c r="E10" s="76">
        <v>43049</v>
      </c>
      <c r="G10" s="92">
        <v>3</v>
      </c>
      <c r="H10" s="93" t="s">
        <v>286</v>
      </c>
      <c r="I10" s="93"/>
      <c r="J10" s="93"/>
      <c r="K10"/>
      <c r="L10"/>
      <c r="M10"/>
    </row>
    <row r="11" spans="1:13" x14ac:dyDescent="0.3">
      <c r="A11" s="74" t="s">
        <v>196</v>
      </c>
      <c r="B11" s="74" t="s">
        <v>183</v>
      </c>
      <c r="C11" s="26" t="s">
        <v>181</v>
      </c>
      <c r="D11" s="75">
        <v>4600</v>
      </c>
      <c r="E11" s="76">
        <v>43112</v>
      </c>
      <c r="J11"/>
      <c r="K11"/>
      <c r="L11"/>
      <c r="M11"/>
    </row>
    <row r="12" spans="1:13" x14ac:dyDescent="0.3">
      <c r="A12" s="74" t="s">
        <v>197</v>
      </c>
      <c r="B12" s="74" t="s">
        <v>192</v>
      </c>
      <c r="C12" s="26" t="s">
        <v>177</v>
      </c>
      <c r="D12" s="75">
        <v>3200</v>
      </c>
      <c r="E12" s="76">
        <v>43143</v>
      </c>
      <c r="G12" s="94" t="s">
        <v>284</v>
      </c>
      <c r="H12" s="95"/>
      <c r="J12"/>
      <c r="K12"/>
      <c r="L12"/>
      <c r="M12"/>
    </row>
    <row r="13" spans="1:13" x14ac:dyDescent="0.3">
      <c r="A13" s="74" t="s">
        <v>198</v>
      </c>
      <c r="B13" s="74" t="s">
        <v>180</v>
      </c>
      <c r="C13" s="26" t="s">
        <v>189</v>
      </c>
      <c r="D13" s="75">
        <v>1200</v>
      </c>
      <c r="E13" s="76">
        <v>43146</v>
      </c>
      <c r="J13"/>
      <c r="K13"/>
      <c r="L13"/>
      <c r="M13"/>
    </row>
    <row r="14" spans="1:13" x14ac:dyDescent="0.3">
      <c r="A14" s="74" t="s">
        <v>200</v>
      </c>
      <c r="B14" s="74" t="s">
        <v>192</v>
      </c>
      <c r="C14" s="26" t="s">
        <v>199</v>
      </c>
      <c r="D14" s="75">
        <v>12500</v>
      </c>
      <c r="E14" s="76">
        <v>43153</v>
      </c>
      <c r="G14" s="92">
        <v>4</v>
      </c>
      <c r="H14" s="93" t="s">
        <v>287</v>
      </c>
      <c r="I14" s="93"/>
      <c r="J14" s="93"/>
      <c r="K14"/>
      <c r="L14"/>
      <c r="M14"/>
    </row>
    <row r="15" spans="1:13" x14ac:dyDescent="0.3">
      <c r="A15" s="74" t="s">
        <v>201</v>
      </c>
      <c r="B15" s="74" t="s">
        <v>180</v>
      </c>
      <c r="C15" s="26" t="s">
        <v>199</v>
      </c>
      <c r="D15" s="75">
        <v>1200</v>
      </c>
      <c r="E15" s="76">
        <v>43168</v>
      </c>
      <c r="J15"/>
      <c r="K15"/>
      <c r="L15"/>
      <c r="M15"/>
    </row>
    <row r="16" spans="1:13" x14ac:dyDescent="0.3">
      <c r="A16" s="74" t="s">
        <v>202</v>
      </c>
      <c r="B16" s="74" t="s">
        <v>180</v>
      </c>
      <c r="C16" s="26" t="s">
        <v>181</v>
      </c>
      <c r="D16" s="75">
        <v>1200</v>
      </c>
      <c r="E16" s="76">
        <v>43215</v>
      </c>
      <c r="G16" s="94" t="s">
        <v>284</v>
      </c>
      <c r="H16" s="97"/>
      <c r="I16" s="95"/>
      <c r="J16"/>
      <c r="K16"/>
      <c r="L16"/>
      <c r="M16"/>
    </row>
    <row r="17" spans="1:13" x14ac:dyDescent="0.3">
      <c r="A17" s="74" t="s">
        <v>179</v>
      </c>
      <c r="B17" s="74" t="s">
        <v>176</v>
      </c>
      <c r="C17" s="26" t="s">
        <v>181</v>
      </c>
      <c r="D17" s="75">
        <v>12500</v>
      </c>
      <c r="E17" s="76">
        <v>43228</v>
      </c>
      <c r="H17" s="97"/>
      <c r="I17" s="95"/>
      <c r="J17"/>
      <c r="K17"/>
      <c r="L17"/>
      <c r="M17"/>
    </row>
    <row r="18" spans="1:13" x14ac:dyDescent="0.3">
      <c r="A18" s="74" t="s">
        <v>203</v>
      </c>
      <c r="B18" s="74" t="s">
        <v>180</v>
      </c>
      <c r="C18" s="26" t="s">
        <v>186</v>
      </c>
      <c r="D18" s="75">
        <v>1200</v>
      </c>
      <c r="E18" s="76">
        <v>43236</v>
      </c>
      <c r="H18" s="97"/>
      <c r="I18" s="95"/>
      <c r="J18"/>
      <c r="K18"/>
      <c r="L18"/>
      <c r="M18"/>
    </row>
    <row r="19" spans="1:13" x14ac:dyDescent="0.3">
      <c r="A19" s="74" t="s">
        <v>204</v>
      </c>
      <c r="B19" s="74" t="s">
        <v>176</v>
      </c>
      <c r="C19" s="26" t="s">
        <v>189</v>
      </c>
      <c r="D19" s="75">
        <v>12500</v>
      </c>
      <c r="E19" s="76">
        <v>43272</v>
      </c>
      <c r="H19" s="97"/>
      <c r="I19" s="95"/>
      <c r="J19"/>
      <c r="K19"/>
      <c r="L19"/>
      <c r="M19"/>
    </row>
    <row r="20" spans="1:13" x14ac:dyDescent="0.3">
      <c r="A20" s="74" t="s">
        <v>205</v>
      </c>
      <c r="B20" s="74" t="s">
        <v>192</v>
      </c>
      <c r="C20" s="26" t="s">
        <v>186</v>
      </c>
      <c r="D20" s="75">
        <v>3200</v>
      </c>
      <c r="E20" s="76">
        <v>43317</v>
      </c>
      <c r="H20" s="97"/>
      <c r="I20" s="95"/>
      <c r="J20"/>
      <c r="K20"/>
      <c r="L20"/>
      <c r="M20"/>
    </row>
    <row r="21" spans="1:13" x14ac:dyDescent="0.3">
      <c r="A21" s="74" t="s">
        <v>206</v>
      </c>
      <c r="B21" s="74" t="s">
        <v>180</v>
      </c>
      <c r="C21" s="26" t="s">
        <v>177</v>
      </c>
      <c r="D21" s="75">
        <v>1200</v>
      </c>
      <c r="E21" s="76">
        <v>43328</v>
      </c>
      <c r="H21" s="97"/>
      <c r="I21" s="95"/>
      <c r="J21"/>
      <c r="K21"/>
      <c r="L21"/>
      <c r="M21"/>
    </row>
    <row r="22" spans="1:13" x14ac:dyDescent="0.3">
      <c r="A22" s="74" t="s">
        <v>207</v>
      </c>
      <c r="B22" s="74" t="s">
        <v>183</v>
      </c>
      <c r="C22" s="26" t="s">
        <v>199</v>
      </c>
      <c r="D22" s="75">
        <v>4600</v>
      </c>
      <c r="E22" s="76">
        <v>43413</v>
      </c>
      <c r="J22"/>
      <c r="K22"/>
      <c r="L22"/>
      <c r="M22"/>
    </row>
    <row r="23" spans="1:13" x14ac:dyDescent="0.3">
      <c r="A23" s="74" t="s">
        <v>208</v>
      </c>
      <c r="B23" s="74" t="s">
        <v>183</v>
      </c>
      <c r="C23" s="26" t="s">
        <v>199</v>
      </c>
      <c r="D23" s="75">
        <v>4600</v>
      </c>
      <c r="E23" s="76">
        <v>43438</v>
      </c>
      <c r="J23"/>
      <c r="K23"/>
      <c r="L23"/>
      <c r="M23"/>
    </row>
    <row r="24" spans="1:13" x14ac:dyDescent="0.3">
      <c r="A24" s="74" t="s">
        <v>209</v>
      </c>
      <c r="B24" s="74" t="s">
        <v>176</v>
      </c>
      <c r="C24" s="26" t="s">
        <v>194</v>
      </c>
      <c r="D24" s="75">
        <v>12500</v>
      </c>
      <c r="E24" s="76">
        <v>43441</v>
      </c>
      <c r="J24"/>
      <c r="K24"/>
      <c r="L24"/>
      <c r="M24"/>
    </row>
    <row r="25" spans="1:13" x14ac:dyDescent="0.3">
      <c r="A25" s="74" t="s">
        <v>210</v>
      </c>
      <c r="B25" s="74" t="s">
        <v>185</v>
      </c>
      <c r="C25" s="26" t="s">
        <v>194</v>
      </c>
      <c r="D25" s="75">
        <v>16000</v>
      </c>
      <c r="E25" s="76">
        <v>43470</v>
      </c>
      <c r="J25"/>
      <c r="K25"/>
      <c r="L25"/>
      <c r="M25"/>
    </row>
    <row r="26" spans="1:13" x14ac:dyDescent="0.3">
      <c r="A26" s="74" t="s">
        <v>211</v>
      </c>
      <c r="B26" s="74" t="s">
        <v>180</v>
      </c>
      <c r="C26" s="26" t="s">
        <v>181</v>
      </c>
      <c r="D26" s="75">
        <v>1200</v>
      </c>
      <c r="E26" s="76">
        <v>43487</v>
      </c>
      <c r="J26"/>
      <c r="K26"/>
      <c r="L26"/>
      <c r="M26"/>
    </row>
    <row r="27" spans="1:13" x14ac:dyDescent="0.3">
      <c r="A27" s="74" t="s">
        <v>212</v>
      </c>
      <c r="B27" s="74" t="s">
        <v>185</v>
      </c>
      <c r="C27" s="26" t="s">
        <v>186</v>
      </c>
      <c r="D27" s="75">
        <v>16000</v>
      </c>
      <c r="E27" s="76">
        <v>43527</v>
      </c>
      <c r="J27"/>
      <c r="K27"/>
      <c r="L27"/>
      <c r="M27"/>
    </row>
    <row r="28" spans="1:13" x14ac:dyDescent="0.3">
      <c r="A28" s="74" t="s">
        <v>213</v>
      </c>
      <c r="B28" s="74" t="s">
        <v>192</v>
      </c>
      <c r="C28" s="26" t="s">
        <v>181</v>
      </c>
      <c r="D28" s="75">
        <v>3200</v>
      </c>
      <c r="E28" s="76">
        <v>43547</v>
      </c>
      <c r="J28"/>
      <c r="K28"/>
      <c r="L28"/>
      <c r="M28"/>
    </row>
    <row r="29" spans="1:13" x14ac:dyDescent="0.3">
      <c r="A29" s="74" t="s">
        <v>214</v>
      </c>
      <c r="B29" s="74" t="s">
        <v>192</v>
      </c>
      <c r="C29" s="26" t="s">
        <v>177</v>
      </c>
      <c r="D29" s="75">
        <v>3200</v>
      </c>
      <c r="E29" s="76">
        <v>43552</v>
      </c>
      <c r="J29"/>
      <c r="K29"/>
      <c r="L29"/>
      <c r="M29"/>
    </row>
    <row r="30" spans="1:13" x14ac:dyDescent="0.3">
      <c r="A30" s="74" t="s">
        <v>215</v>
      </c>
      <c r="B30" s="74" t="s">
        <v>176</v>
      </c>
      <c r="C30" s="26" t="s">
        <v>199</v>
      </c>
      <c r="D30" s="75">
        <v>12500</v>
      </c>
      <c r="E30" s="76">
        <v>43557</v>
      </c>
      <c r="J30"/>
      <c r="K30"/>
      <c r="L30"/>
      <c r="M30"/>
    </row>
    <row r="31" spans="1:13" x14ac:dyDescent="0.3">
      <c r="A31" s="74" t="s">
        <v>216</v>
      </c>
      <c r="B31" s="74" t="s">
        <v>176</v>
      </c>
      <c r="C31" s="26" t="s">
        <v>194</v>
      </c>
      <c r="D31" s="75">
        <v>12500</v>
      </c>
      <c r="E31" s="76">
        <v>43624</v>
      </c>
      <c r="J31"/>
      <c r="K31"/>
      <c r="L31"/>
      <c r="M31"/>
    </row>
    <row r="32" spans="1:13" x14ac:dyDescent="0.3">
      <c r="A32" s="74" t="s">
        <v>217</v>
      </c>
      <c r="B32" s="74" t="s">
        <v>185</v>
      </c>
      <c r="C32" s="26" t="s">
        <v>199</v>
      </c>
      <c r="D32" s="75">
        <v>16000</v>
      </c>
      <c r="E32" s="76">
        <v>43654</v>
      </c>
      <c r="J32"/>
      <c r="K32"/>
      <c r="L32"/>
      <c r="M32"/>
    </row>
    <row r="33" spans="1:13" x14ac:dyDescent="0.3">
      <c r="A33" s="74" t="s">
        <v>218</v>
      </c>
      <c r="B33" s="74" t="s">
        <v>185</v>
      </c>
      <c r="C33" s="26" t="s">
        <v>177</v>
      </c>
      <c r="D33" s="75">
        <v>16000</v>
      </c>
      <c r="E33" s="76">
        <v>43655</v>
      </c>
      <c r="J33"/>
      <c r="K33"/>
      <c r="L33"/>
      <c r="M33"/>
    </row>
    <row r="34" spans="1:13" x14ac:dyDescent="0.3">
      <c r="A34" s="74" t="s">
        <v>219</v>
      </c>
      <c r="B34" s="74" t="s">
        <v>176</v>
      </c>
      <c r="C34" s="26" t="s">
        <v>194</v>
      </c>
      <c r="D34" s="75">
        <v>12500</v>
      </c>
      <c r="E34" s="76">
        <v>43701</v>
      </c>
      <c r="J34"/>
      <c r="K34"/>
      <c r="L34"/>
      <c r="M34"/>
    </row>
    <row r="35" spans="1:13" x14ac:dyDescent="0.3">
      <c r="A35" s="74" t="s">
        <v>220</v>
      </c>
      <c r="B35" s="74" t="s">
        <v>180</v>
      </c>
      <c r="C35" s="26" t="s">
        <v>181</v>
      </c>
      <c r="D35" s="75">
        <v>1200</v>
      </c>
      <c r="E35" s="76">
        <v>43727</v>
      </c>
      <c r="J35"/>
      <c r="K35"/>
      <c r="L35"/>
      <c r="M35"/>
    </row>
    <row r="36" spans="1:13" x14ac:dyDescent="0.3">
      <c r="A36" s="74" t="s">
        <v>221</v>
      </c>
      <c r="B36" s="74" t="s">
        <v>185</v>
      </c>
      <c r="C36" s="26" t="s">
        <v>199</v>
      </c>
      <c r="D36" s="75">
        <v>16000</v>
      </c>
      <c r="E36" s="76">
        <v>43748</v>
      </c>
      <c r="J36"/>
      <c r="K36"/>
      <c r="L36"/>
      <c r="M36"/>
    </row>
    <row r="37" spans="1:13" x14ac:dyDescent="0.3">
      <c r="A37" s="74" t="s">
        <v>222</v>
      </c>
      <c r="B37" s="74" t="s">
        <v>192</v>
      </c>
      <c r="C37" s="26" t="s">
        <v>177</v>
      </c>
      <c r="D37" s="75">
        <v>3200</v>
      </c>
      <c r="E37" s="76">
        <v>43758</v>
      </c>
      <c r="J37"/>
      <c r="K37"/>
      <c r="L37"/>
      <c r="M37"/>
    </row>
    <row r="38" spans="1:13" x14ac:dyDescent="0.3">
      <c r="A38" s="74" t="s">
        <v>223</v>
      </c>
      <c r="B38" s="74" t="s">
        <v>176</v>
      </c>
      <c r="C38" s="26" t="s">
        <v>189</v>
      </c>
      <c r="D38" s="75">
        <v>12500</v>
      </c>
      <c r="E38" s="76">
        <v>43832</v>
      </c>
      <c r="J38"/>
      <c r="K38"/>
      <c r="L38"/>
      <c r="M38"/>
    </row>
    <row r="39" spans="1:13" x14ac:dyDescent="0.3">
      <c r="A39" s="74" t="s">
        <v>224</v>
      </c>
      <c r="B39" s="74" t="s">
        <v>180</v>
      </c>
      <c r="C39" s="26" t="s">
        <v>194</v>
      </c>
      <c r="D39" s="75">
        <v>1200</v>
      </c>
      <c r="E39" s="76">
        <v>43877</v>
      </c>
      <c r="J39"/>
      <c r="K39"/>
      <c r="L39"/>
      <c r="M39"/>
    </row>
    <row r="40" spans="1:13" x14ac:dyDescent="0.3">
      <c r="A40" s="74" t="s">
        <v>225</v>
      </c>
      <c r="B40" s="74" t="s">
        <v>185</v>
      </c>
      <c r="C40" s="26" t="s">
        <v>181</v>
      </c>
      <c r="D40" s="75">
        <v>16000</v>
      </c>
      <c r="E40" s="76">
        <v>43880</v>
      </c>
      <c r="J40"/>
      <c r="K40"/>
      <c r="L40"/>
      <c r="M40"/>
    </row>
    <row r="41" spans="1:13" x14ac:dyDescent="0.3">
      <c r="A41" s="74" t="s">
        <v>226</v>
      </c>
      <c r="B41" s="74" t="s">
        <v>185</v>
      </c>
      <c r="C41" s="26" t="s">
        <v>181</v>
      </c>
      <c r="D41" s="75">
        <v>16000</v>
      </c>
      <c r="E41" s="76">
        <v>43912</v>
      </c>
      <c r="J41"/>
      <c r="K41"/>
      <c r="L41"/>
      <c r="M41"/>
    </row>
    <row r="42" spans="1:13" x14ac:dyDescent="0.3">
      <c r="A42" s="74" t="s">
        <v>227</v>
      </c>
      <c r="B42" s="74" t="s">
        <v>183</v>
      </c>
      <c r="C42" s="26" t="s">
        <v>181</v>
      </c>
      <c r="D42" s="75">
        <v>4600</v>
      </c>
      <c r="E42" s="76">
        <v>44020</v>
      </c>
      <c r="J42"/>
      <c r="K42"/>
      <c r="L42"/>
      <c r="M42"/>
    </row>
    <row r="43" spans="1:13" x14ac:dyDescent="0.3">
      <c r="A43" s="74" t="s">
        <v>228</v>
      </c>
      <c r="B43" s="74" t="s">
        <v>176</v>
      </c>
      <c r="C43" s="26" t="s">
        <v>181</v>
      </c>
      <c r="D43" s="75">
        <v>12500</v>
      </c>
      <c r="E43" s="76">
        <v>44020</v>
      </c>
      <c r="J43"/>
      <c r="K43"/>
      <c r="L43"/>
      <c r="M43"/>
    </row>
    <row r="44" spans="1:13" x14ac:dyDescent="0.3">
      <c r="A44" s="74" t="s">
        <v>229</v>
      </c>
      <c r="B44" s="74" t="s">
        <v>192</v>
      </c>
      <c r="C44" s="26" t="s">
        <v>199</v>
      </c>
      <c r="D44" s="75">
        <v>3200</v>
      </c>
      <c r="E44" s="76">
        <v>44021</v>
      </c>
      <c r="J44"/>
      <c r="K44"/>
      <c r="L44"/>
      <c r="M44"/>
    </row>
    <row r="45" spans="1:13" x14ac:dyDescent="0.3">
      <c r="A45" s="74" t="s">
        <v>230</v>
      </c>
      <c r="B45" s="74" t="s">
        <v>183</v>
      </c>
      <c r="C45" s="26" t="s">
        <v>199</v>
      </c>
      <c r="D45" s="75">
        <v>4600</v>
      </c>
      <c r="E45" s="76">
        <v>44089</v>
      </c>
      <c r="J45"/>
      <c r="K45"/>
      <c r="L45"/>
      <c r="M45"/>
    </row>
    <row r="46" spans="1:13" x14ac:dyDescent="0.3">
      <c r="A46" s="74" t="s">
        <v>231</v>
      </c>
      <c r="B46" s="74" t="s">
        <v>185</v>
      </c>
      <c r="C46" s="26" t="s">
        <v>194</v>
      </c>
      <c r="D46" s="75">
        <v>16000</v>
      </c>
      <c r="E46" s="76">
        <v>44099</v>
      </c>
      <c r="J46"/>
      <c r="K46"/>
      <c r="L46"/>
      <c r="M46"/>
    </row>
    <row r="47" spans="1:13" x14ac:dyDescent="0.3">
      <c r="A47" s="74" t="s">
        <v>232</v>
      </c>
      <c r="B47" s="74" t="s">
        <v>176</v>
      </c>
      <c r="C47" s="26" t="s">
        <v>199</v>
      </c>
      <c r="D47" s="75">
        <v>12500</v>
      </c>
      <c r="E47" s="76">
        <v>44105</v>
      </c>
      <c r="J47"/>
      <c r="K47"/>
      <c r="L47"/>
      <c r="M47"/>
    </row>
    <row r="48" spans="1:13" x14ac:dyDescent="0.3">
      <c r="A48" s="74" t="s">
        <v>233</v>
      </c>
      <c r="B48" s="74" t="s">
        <v>176</v>
      </c>
      <c r="C48" s="26" t="s">
        <v>189</v>
      </c>
      <c r="D48" s="75">
        <v>12500</v>
      </c>
      <c r="E48" s="76">
        <v>44128</v>
      </c>
      <c r="J48"/>
      <c r="K48"/>
      <c r="L48"/>
      <c r="M48"/>
    </row>
    <row r="49" spans="1:13" x14ac:dyDescent="0.3">
      <c r="A49" s="74" t="s">
        <v>234</v>
      </c>
      <c r="B49" s="74" t="s">
        <v>176</v>
      </c>
      <c r="C49" s="26" t="s">
        <v>199</v>
      </c>
      <c r="D49" s="75">
        <v>12500</v>
      </c>
      <c r="E49" s="76">
        <v>44155</v>
      </c>
      <c r="J49"/>
      <c r="K49"/>
      <c r="L49"/>
      <c r="M49"/>
    </row>
    <row r="50" spans="1:13" x14ac:dyDescent="0.3">
      <c r="A50" s="74" t="s">
        <v>235</v>
      </c>
      <c r="B50" s="74" t="s">
        <v>176</v>
      </c>
      <c r="C50" s="26" t="s">
        <v>186</v>
      </c>
      <c r="D50" s="75">
        <v>12500</v>
      </c>
      <c r="E50" s="76">
        <v>44160</v>
      </c>
      <c r="J50"/>
      <c r="K50"/>
      <c r="L50"/>
      <c r="M50"/>
    </row>
    <row r="51" spans="1:13" x14ac:dyDescent="0.3">
      <c r="B51" s="77"/>
      <c r="C51"/>
      <c r="J51"/>
      <c r="K51"/>
      <c r="L51"/>
      <c r="M51"/>
    </row>
    <row r="52" spans="1:13" x14ac:dyDescent="0.3">
      <c r="B52" s="77"/>
      <c r="C52"/>
      <c r="J52"/>
      <c r="K52"/>
      <c r="L52"/>
      <c r="M52"/>
    </row>
    <row r="53" spans="1:13" x14ac:dyDescent="0.3">
      <c r="B53" s="77"/>
      <c r="C53"/>
      <c r="J53"/>
      <c r="K53"/>
      <c r="L53"/>
      <c r="M53"/>
    </row>
  </sheetData>
  <pageMargins left="0.511811024" right="0.511811024" top="0.78740157499999996" bottom="0.78740157499999996" header="0.31496062000000002" footer="0.31496062000000002"/>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22</vt:i4>
      </vt:variant>
    </vt:vector>
  </HeadingPairs>
  <TitlesOfParts>
    <vt:vector size="22" baseType="lpstr">
      <vt:lpstr>1 - SOMA</vt:lpstr>
      <vt:lpstr>2 - MÉDIA</vt:lpstr>
      <vt:lpstr>3 - MÉDIA</vt:lpstr>
      <vt:lpstr>4 - SOMA E MÉDIA</vt:lpstr>
      <vt:lpstr>5 - MÉDIASE</vt:lpstr>
      <vt:lpstr>6 - CONT.VALORES </vt:lpstr>
      <vt:lpstr>7 - CONT.NUM x CONT.VALORES</vt:lpstr>
      <vt:lpstr>9 -MAIOR, MÁXIMO, MENOR e MÍNIM</vt:lpstr>
      <vt:lpstr>10 - DIA, MÊS, ANO...</vt:lpstr>
      <vt:lpstr>11 - DATA</vt:lpstr>
      <vt:lpstr>12 - NÚM.CARACT e LOCALIZAR</vt:lpstr>
      <vt:lpstr>13 - DIREITA E ESQUERDA</vt:lpstr>
      <vt:lpstr>14 - EXT.TEXTO</vt:lpstr>
      <vt:lpstr>15 - CONCATENAR</vt:lpstr>
      <vt:lpstr>16 - SE</vt:lpstr>
      <vt:lpstr>17 - PROCV</vt:lpstr>
      <vt:lpstr>18 - CONT.SE</vt:lpstr>
      <vt:lpstr>19 - CONT.SES</vt:lpstr>
      <vt:lpstr>20 - PROCH</vt:lpstr>
      <vt:lpstr>21 - SOMASE</vt:lpstr>
      <vt:lpstr>22 - SOMASES</vt:lpstr>
      <vt:lpstr>13 - SOMASES - PRATICA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Paulo de Lira</dc:creator>
  <cp:lastModifiedBy>FABRICIO DOUGLAS VAZ</cp:lastModifiedBy>
  <dcterms:created xsi:type="dcterms:W3CDTF">2018-12-13T18:23:35Z</dcterms:created>
  <dcterms:modified xsi:type="dcterms:W3CDTF">2025-03-07T17:56:40Z</dcterms:modified>
</cp:coreProperties>
</file>